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MINHTH~1\AppData\Local\Temp\Rar$DIa13540.18566\"/>
    </mc:Choice>
  </mc:AlternateContent>
  <xr:revisionPtr revIDLastSave="0" documentId="13_ncr:1_{2136E9C1-FE5F-4ACB-9D94-DF24BBDD9511}"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externalReferences>
    <externalReference r:id="rId7"/>
    <externalReference r:id="rId8"/>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NN'!$A$5:$WWH$194</definedName>
    <definedName name="_xlnm._FilterDatabase" localSheetId="3" hidden="1">'ĐẤT PNN'!$A$5:$AI$194</definedName>
    <definedName name="_xlnm._FilterDatabase" localSheetId="2" hidden="1">'Đầu vào (2)'!$A$1:$O$189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NN'!$A$1:$R$194</definedName>
    <definedName name="_xlnm.Print_Area" localSheetId="3">'ĐẤT PNN'!$A$1:$L$194</definedName>
    <definedName name="_xlnm.Print_Area">#REF!</definedName>
    <definedName name="_xlnm.Print_Titles" localSheetId="4">'ĐẤT NN'!$4:$5</definedName>
    <definedName name="_xlnm.Print_Titles" localSheetId="3">'ĐẤT PNN'!$4:$5</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6" i="13" l="1"/>
  <c r="AH6" i="13"/>
  <c r="AG6" i="13"/>
  <c r="AF6" i="13"/>
  <c r="Z6" i="13"/>
  <c r="Y6" i="13"/>
  <c r="X6" i="13"/>
  <c r="W6" i="13"/>
  <c r="B12" i="13"/>
  <c r="B11" i="13"/>
  <c r="B10" i="13"/>
  <c r="B9" i="13"/>
  <c r="B8" i="13"/>
  <c r="AE7" i="13"/>
  <c r="AI7" i="13" s="1"/>
  <c r="AD7" i="13"/>
  <c r="AH7" i="13" s="1"/>
  <c r="AC7" i="13"/>
  <c r="AG7" i="13" s="1"/>
  <c r="AB7" i="13"/>
  <c r="AB8" i="13" s="1"/>
  <c r="V7" i="13"/>
  <c r="V8" i="13" s="1"/>
  <c r="U7" i="13"/>
  <c r="U8" i="13" s="1"/>
  <c r="T7" i="13"/>
  <c r="X7" i="13" s="1"/>
  <c r="S7" i="13"/>
  <c r="W7" i="13" s="1"/>
  <c r="B7" i="13"/>
  <c r="O6" i="13"/>
  <c r="N6" i="13"/>
  <c r="H6" i="13" s="1"/>
  <c r="A6" i="13"/>
  <c r="U7" i="11"/>
  <c r="U8" i="11" s="1"/>
  <c r="U9" i="11" s="1"/>
  <c r="U10" i="11" s="1"/>
  <c r="U11" i="11" s="1"/>
  <c r="U12" i="11" s="1"/>
  <c r="A7" i="11"/>
  <c r="A7" i="13" s="1"/>
  <c r="P6" i="11"/>
  <c r="P7" i="11" s="1"/>
  <c r="P8" i="11" s="1"/>
  <c r="P9" i="11" s="1"/>
  <c r="O6" i="11"/>
  <c r="O7" i="11" s="1"/>
  <c r="O8" i="11" s="1"/>
  <c r="N6" i="11"/>
  <c r="N7" i="11" s="1"/>
  <c r="M6" i="11"/>
  <c r="M7" i="11" s="1"/>
  <c r="M8" i="11" s="1"/>
  <c r="M9" i="11" s="1"/>
  <c r="M10" i="11" s="1"/>
  <c r="M11" i="11" s="1"/>
  <c r="M12" i="11" s="1"/>
  <c r="F6" i="11"/>
  <c r="Y7" i="11" s="1"/>
  <c r="Y8" i="11" s="1"/>
  <c r="Y9" i="11" s="1"/>
  <c r="Y10" i="11" s="1"/>
  <c r="Y11" i="11" s="1"/>
  <c r="Y12" i="11" s="1"/>
  <c r="E6" i="11"/>
  <c r="X6" i="11" s="1"/>
  <c r="D6" i="11"/>
  <c r="W6" i="11" s="1"/>
  <c r="B6" i="11"/>
  <c r="Q6" i="11" s="1"/>
  <c r="AV1" i="15"/>
  <c r="AQ1" i="15"/>
  <c r="AU1" i="15" s="1"/>
  <c r="AP1" i="15"/>
  <c r="AT1" i="15" s="1"/>
  <c r="AO1" i="15"/>
  <c r="AS1" i="15" s="1"/>
  <c r="AN1" i="15"/>
  <c r="AR1" i="15" s="1"/>
  <c r="AM1" i="15"/>
  <c r="AJ1" i="15"/>
  <c r="AI1" i="15"/>
  <c r="AF1" i="15"/>
  <c r="AE1" i="15"/>
  <c r="AD1" i="15"/>
  <c r="AH1" i="15" s="1"/>
  <c r="AC1" i="15"/>
  <c r="AG1" i="15" s="1"/>
  <c r="T1" i="15"/>
  <c r="D1" i="15"/>
  <c r="C1" i="15"/>
  <c r="B1" i="15"/>
  <c r="A1" i="15"/>
  <c r="C6" i="11" l="1"/>
  <c r="C12" i="11"/>
  <c r="C11" i="11"/>
  <c r="C9" i="11"/>
  <c r="C10" i="11"/>
  <c r="Y6" i="11"/>
  <c r="C8" i="11"/>
  <c r="C7" i="11"/>
  <c r="H40" i="13"/>
  <c r="H53" i="13"/>
  <c r="H142" i="13"/>
  <c r="H154" i="13"/>
  <c r="H166" i="13"/>
  <c r="H185" i="13"/>
  <c r="H7" i="13"/>
  <c r="H41" i="13"/>
  <c r="H8" i="13"/>
  <c r="H52" i="13"/>
  <c r="H141" i="13"/>
  <c r="H153" i="13"/>
  <c r="H165" i="13"/>
  <c r="H184" i="13"/>
  <c r="H9" i="13"/>
  <c r="H42" i="13"/>
  <c r="H54" i="13"/>
  <c r="H143" i="13"/>
  <c r="H155" i="13"/>
  <c r="H167" i="13"/>
  <c r="H186" i="13"/>
  <c r="H10" i="13"/>
  <c r="H43" i="13"/>
  <c r="H125" i="13"/>
  <c r="H144" i="13"/>
  <c r="H156" i="13"/>
  <c r="H168" i="13"/>
  <c r="H187" i="13"/>
  <c r="H11" i="13"/>
  <c r="H44" i="13"/>
  <c r="H126" i="13"/>
  <c r="H145" i="13"/>
  <c r="H157" i="13"/>
  <c r="H169" i="13"/>
  <c r="H188" i="13"/>
  <c r="H12" i="13"/>
  <c r="H45" i="13"/>
  <c r="H127" i="13"/>
  <c r="H146" i="13"/>
  <c r="H158" i="13"/>
  <c r="H170" i="13"/>
  <c r="H189" i="13"/>
  <c r="H34" i="13"/>
  <c r="H46" i="13"/>
  <c r="H128" i="13"/>
  <c r="H147" i="13"/>
  <c r="H159" i="13"/>
  <c r="H171" i="13"/>
  <c r="H190" i="13"/>
  <c r="H35" i="13"/>
  <c r="H47" i="13"/>
  <c r="H129" i="13"/>
  <c r="H148" i="13"/>
  <c r="H160" i="13"/>
  <c r="H172" i="13"/>
  <c r="H191" i="13"/>
  <c r="H36" i="13"/>
  <c r="H48" i="13"/>
  <c r="H130" i="13"/>
  <c r="H149" i="13"/>
  <c r="H161" i="13"/>
  <c r="H173" i="13"/>
  <c r="H192" i="13"/>
  <c r="H37" i="13"/>
  <c r="H49" i="13"/>
  <c r="H131" i="13"/>
  <c r="H150" i="13"/>
  <c r="H162" i="13"/>
  <c r="H181" i="13"/>
  <c r="H193" i="13"/>
  <c r="H38" i="13"/>
  <c r="H50" i="13"/>
  <c r="H139" i="13"/>
  <c r="H151" i="13"/>
  <c r="H163" i="13"/>
  <c r="H182" i="13"/>
  <c r="H194" i="13"/>
  <c r="H39" i="13"/>
  <c r="H51" i="13"/>
  <c r="H140" i="13"/>
  <c r="H152" i="13"/>
  <c r="H164" i="13"/>
  <c r="H183" i="13"/>
  <c r="O7" i="13"/>
  <c r="W7" i="11"/>
  <c r="W8" i="11" s="1"/>
  <c r="X7" i="11"/>
  <c r="X8" i="11" s="1"/>
  <c r="X9" i="11" s="1"/>
  <c r="X10" i="11" s="1"/>
  <c r="X11" i="11" s="1"/>
  <c r="X12" i="11" s="1"/>
  <c r="B6" i="13"/>
  <c r="R6" i="11"/>
  <c r="R7" i="11" s="1"/>
  <c r="K6" i="13"/>
  <c r="S6" i="11"/>
  <c r="S7" i="11" s="1"/>
  <c r="S8" i="11" s="1"/>
  <c r="S9" i="11" s="1"/>
  <c r="S10" i="11" s="1"/>
  <c r="S11" i="11" s="1"/>
  <c r="L6" i="13"/>
  <c r="T6" i="11"/>
  <c r="T7" i="11" s="1"/>
  <c r="T8" i="11" s="1"/>
  <c r="T9" i="11" s="1"/>
  <c r="T10" i="11" s="1"/>
  <c r="T11" i="11" s="1"/>
  <c r="T12" i="11" s="1"/>
  <c r="M6" i="13"/>
  <c r="AD8" i="13"/>
  <c r="O8" i="13"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N7" i="13"/>
  <c r="Y7" i="13"/>
  <c r="Z7" i="13"/>
  <c r="AC8" i="13"/>
  <c r="AF8" i="13"/>
  <c r="AB9" i="13"/>
  <c r="N8" i="13"/>
  <c r="Y8" i="13"/>
  <c r="U9" i="13"/>
  <c r="Z8" i="13"/>
  <c r="V9" i="13"/>
  <c r="AE8" i="13"/>
  <c r="T8" i="13"/>
  <c r="AF7" i="13"/>
  <c r="S8" i="13"/>
  <c r="Q7" i="11"/>
  <c r="Q8" i="11" s="1"/>
  <c r="Q9" i="11" s="1"/>
  <c r="Q10" i="11" s="1"/>
  <c r="Q11" i="11" s="1"/>
  <c r="Q12" i="11" s="1"/>
  <c r="N8" i="11"/>
  <c r="N9" i="11" s="1"/>
  <c r="N10" i="11" s="1"/>
  <c r="O9" i="11"/>
  <c r="O10" i="11" s="1"/>
  <c r="O11" i="11" s="1"/>
  <c r="P10" i="11"/>
  <c r="P11" i="11" s="1"/>
  <c r="P12" i="11" s="1"/>
  <c r="C6" i="13" l="1"/>
  <c r="C12" i="13"/>
  <c r="C11" i="13"/>
  <c r="C10" i="13"/>
  <c r="C9" i="13"/>
  <c r="C8" i="13"/>
  <c r="C7" i="13"/>
  <c r="A8" i="13"/>
  <c r="D8" i="11"/>
  <c r="K8" i="13" s="1"/>
  <c r="W9" i="11"/>
  <c r="W10" i="11" s="1"/>
  <c r="D7" i="11"/>
  <c r="K7" i="13" s="1"/>
  <c r="A11" i="13"/>
  <c r="R8" i="11"/>
  <c r="R9" i="11" s="1"/>
  <c r="R10" i="11" s="1"/>
  <c r="A10" i="13"/>
  <c r="A9" i="13"/>
  <c r="A12" i="13"/>
  <c r="AH8" i="13"/>
  <c r="AD9" i="13"/>
  <c r="AD10" i="13" s="1"/>
  <c r="AG8" i="13"/>
  <c r="AC9" i="13"/>
  <c r="Y9" i="13"/>
  <c r="U10" i="13"/>
  <c r="W8" i="13"/>
  <c r="S9" i="13"/>
  <c r="X8" i="13"/>
  <c r="T9" i="13"/>
  <c r="AB10" i="13"/>
  <c r="AF9" i="13"/>
  <c r="Z9" i="13"/>
  <c r="N9" i="13"/>
  <c r="V10" i="13"/>
  <c r="AI8" i="13"/>
  <c r="AE9" i="13"/>
  <c r="S12" i="11"/>
  <c r="N11" i="11"/>
  <c r="N12" i="11" s="1"/>
  <c r="O12" i="11"/>
  <c r="D9" i="11" l="1"/>
  <c r="K9" i="13" s="1"/>
  <c r="AJ9" i="13"/>
  <c r="AH9" i="13"/>
  <c r="R11" i="11"/>
  <c r="R12" i="11" s="1"/>
  <c r="AJ6" i="13"/>
  <c r="AJ7" i="13"/>
  <c r="AJ8" i="13"/>
  <c r="AG9" i="13"/>
  <c r="AC10" i="13"/>
  <c r="V11" i="13"/>
  <c r="Z10" i="13"/>
  <c r="AH10" i="13"/>
  <c r="AD11" i="13"/>
  <c r="W9" i="13"/>
  <c r="S10" i="13"/>
  <c r="AB11" i="13"/>
  <c r="AF10" i="13"/>
  <c r="AI9" i="13"/>
  <c r="AE10" i="13"/>
  <c r="O9" i="13"/>
  <c r="Y10" i="13"/>
  <c r="U11" i="13"/>
  <c r="X9" i="13"/>
  <c r="T10" i="13"/>
  <c r="W11" i="11"/>
  <c r="D10" i="11"/>
  <c r="K10" i="13" s="1"/>
  <c r="O10" i="13" l="1"/>
  <c r="AG10" i="13"/>
  <c r="AC11" i="13"/>
  <c r="W10" i="13"/>
  <c r="S11" i="13"/>
  <c r="AH11" i="13"/>
  <c r="O11" i="13"/>
  <c r="AD12" i="13"/>
  <c r="AH12" i="13" s="1"/>
  <c r="AI10" i="13"/>
  <c r="AE11" i="13"/>
  <c r="AF11" i="13"/>
  <c r="AB12" i="13"/>
  <c r="AF12" i="13" s="1"/>
  <c r="X10" i="13"/>
  <c r="T11" i="13"/>
  <c r="N10" i="13"/>
  <c r="U12" i="13"/>
  <c r="Y12" i="13" s="1"/>
  <c r="N11" i="13"/>
  <c r="Y11" i="13"/>
  <c r="V12" i="13"/>
  <c r="Z11" i="13"/>
  <c r="W12" i="11"/>
  <c r="D12" i="11" s="1"/>
  <c r="K12" i="13" s="1"/>
  <c r="D11" i="11"/>
  <c r="K11" i="13" s="1"/>
  <c r="AC12" i="13" l="1"/>
  <c r="AG12" i="13" s="1"/>
  <c r="AG11" i="13"/>
  <c r="AJ10" i="13"/>
  <c r="X11" i="13"/>
  <c r="T12" i="13"/>
  <c r="X12" i="13" s="1"/>
  <c r="AJ11" i="13"/>
  <c r="W11" i="13"/>
  <c r="S12" i="13"/>
  <c r="W12" i="13" s="1"/>
  <c r="AI11" i="13"/>
  <c r="AE12" i="13"/>
  <c r="N12" i="13"/>
  <c r="Z12" i="13"/>
  <c r="AI12" i="13" l="1"/>
  <c r="O12" i="13"/>
  <c r="AJ12" i="13"/>
  <c r="Z188" i="13" l="1"/>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Z13" i="13"/>
  <c r="Y13" i="13"/>
  <c r="X13" i="13"/>
  <c r="W13" i="13"/>
  <c r="V26" i="1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5" i="1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4" i="1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23" i="1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22" i="1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21" i="1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A13" i="13"/>
  <c r="M146" i="11" l="1"/>
  <c r="Q146" i="11" s="1"/>
  <c r="N146" i="11"/>
  <c r="O146" i="11"/>
  <c r="P146" i="11"/>
  <c r="AE140" i="13" l="1"/>
  <c r="AI140" i="13" s="1"/>
  <c r="AD140" i="13"/>
  <c r="AH140" i="13" s="1"/>
  <c r="AC140" i="13"/>
  <c r="AG140" i="13" s="1"/>
  <c r="AB140" i="13"/>
  <c r="AF140" i="13" s="1"/>
  <c r="V140" i="13"/>
  <c r="Z140" i="13" s="1"/>
  <c r="U140" i="13"/>
  <c r="Y140" i="13" s="1"/>
  <c r="T140" i="13"/>
  <c r="X140" i="13" s="1"/>
  <c r="S140" i="13"/>
  <c r="W140" i="13" s="1"/>
  <c r="AA139" i="13"/>
  <c r="O139" i="13"/>
  <c r="N139" i="13"/>
  <c r="AE147" i="13"/>
  <c r="AI147" i="13" s="1"/>
  <c r="AD147" i="13"/>
  <c r="AH147" i="13" s="1"/>
  <c r="AC147" i="13"/>
  <c r="AG147" i="13" s="1"/>
  <c r="AB147" i="13"/>
  <c r="AF147" i="13" s="1"/>
  <c r="V147" i="13"/>
  <c r="Z147" i="13" s="1"/>
  <c r="U147" i="13"/>
  <c r="Y147" i="13" s="1"/>
  <c r="T147" i="13"/>
  <c r="X147" i="13" s="1"/>
  <c r="S147" i="13"/>
  <c r="W147" i="13" s="1"/>
  <c r="AA146" i="13"/>
  <c r="O146" i="13"/>
  <c r="N146" i="13"/>
  <c r="U140" i="11"/>
  <c r="AA140" i="13" s="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M140" i="11" s="1"/>
  <c r="M141" i="11" s="1"/>
  <c r="M142" i="11" s="1"/>
  <c r="M143" i="11" s="1"/>
  <c r="M144" i="11" s="1"/>
  <c r="M145" i="11" s="1"/>
  <c r="F139" i="11"/>
  <c r="Y139" i="11" s="1"/>
  <c r="Y140" i="11" s="1"/>
  <c r="Y141" i="11" s="1"/>
  <c r="Y142" i="11" s="1"/>
  <c r="Y143" i="11" s="1"/>
  <c r="Y144" i="11" s="1"/>
  <c r="Y145" i="11" s="1"/>
  <c r="E139" i="11"/>
  <c r="X139" i="11" s="1"/>
  <c r="X140" i="11" s="1"/>
  <c r="X141" i="11" s="1"/>
  <c r="X142" i="11" s="1"/>
  <c r="X143" i="11" s="1"/>
  <c r="X144" i="11" s="1"/>
  <c r="X145" i="11" s="1"/>
  <c r="D139" i="11"/>
  <c r="W139" i="11" s="1"/>
  <c r="W140" i="11" s="1"/>
  <c r="W141" i="11" s="1"/>
  <c r="W142" i="11" s="1"/>
  <c r="W143" i="11" s="1"/>
  <c r="W144" i="11" s="1"/>
  <c r="W145" i="11" s="1"/>
  <c r="B139" i="11"/>
  <c r="U147" i="11"/>
  <c r="U148" i="11" s="1"/>
  <c r="U149" i="11" s="1"/>
  <c r="U150" i="11" s="1"/>
  <c r="U151" i="11" s="1"/>
  <c r="U152" i="11" s="1"/>
  <c r="AA152" i="13" s="1"/>
  <c r="P147" i="11"/>
  <c r="P148" i="11" s="1"/>
  <c r="P149" i="11" s="1"/>
  <c r="P150" i="11" s="1"/>
  <c r="P151" i="11" s="1"/>
  <c r="P152" i="11" s="1"/>
  <c r="O147" i="11"/>
  <c r="O148" i="11" s="1"/>
  <c r="O149" i="11" s="1"/>
  <c r="O150" i="11" s="1"/>
  <c r="O151" i="11" s="1"/>
  <c r="O152" i="11" s="1"/>
  <c r="N147" i="11"/>
  <c r="N148" i="11" s="1"/>
  <c r="N149" i="11" s="1"/>
  <c r="N150" i="11" s="1"/>
  <c r="N151" i="11" s="1"/>
  <c r="N152" i="11" s="1"/>
  <c r="F146" i="11"/>
  <c r="Y146" i="11" s="1"/>
  <c r="Y147" i="11" s="1"/>
  <c r="Y148" i="11" s="1"/>
  <c r="Y149" i="11" s="1"/>
  <c r="Y150" i="11" s="1"/>
  <c r="Y151" i="11" s="1"/>
  <c r="Y152" i="11" s="1"/>
  <c r="E146" i="11"/>
  <c r="X146" i="11" s="1"/>
  <c r="X147" i="11" s="1"/>
  <c r="X148" i="11" s="1"/>
  <c r="X149" i="11" s="1"/>
  <c r="X150" i="11" s="1"/>
  <c r="X151" i="11" s="1"/>
  <c r="X152" i="11" s="1"/>
  <c r="D146" i="11"/>
  <c r="W146" i="11" s="1"/>
  <c r="W147" i="11" s="1"/>
  <c r="W148" i="11" s="1"/>
  <c r="W149" i="11" s="1"/>
  <c r="W150" i="11" s="1"/>
  <c r="W151" i="11" s="1"/>
  <c r="W152" i="11" s="1"/>
  <c r="B146" i="11"/>
  <c r="AE84" i="13"/>
  <c r="AI84" i="13" s="1"/>
  <c r="AD84" i="13"/>
  <c r="AH84" i="13" s="1"/>
  <c r="AC84" i="13"/>
  <c r="AG84" i="13" s="1"/>
  <c r="AB84" i="13"/>
  <c r="AF84" i="13" s="1"/>
  <c r="V84" i="13"/>
  <c r="Z84" i="13" s="1"/>
  <c r="U84" i="13"/>
  <c r="Y84" i="13" s="1"/>
  <c r="T84" i="13"/>
  <c r="X84" i="13" s="1"/>
  <c r="S84" i="13"/>
  <c r="W84" i="13" s="1"/>
  <c r="AA83" i="13"/>
  <c r="O83" i="13"/>
  <c r="N83" i="13"/>
  <c r="AE91" i="13"/>
  <c r="AI91" i="13" s="1"/>
  <c r="AD91" i="13"/>
  <c r="AH91" i="13" s="1"/>
  <c r="AC91" i="13"/>
  <c r="AG91" i="13" s="1"/>
  <c r="AB91" i="13"/>
  <c r="AF91" i="13" s="1"/>
  <c r="V91" i="13"/>
  <c r="Z91" i="13" s="1"/>
  <c r="U91" i="13"/>
  <c r="Y91" i="13" s="1"/>
  <c r="T91" i="13"/>
  <c r="X91" i="13" s="1"/>
  <c r="S91" i="13"/>
  <c r="W91" i="13" s="1"/>
  <c r="AA90" i="13"/>
  <c r="O90" i="13"/>
  <c r="N90" i="13"/>
  <c r="U84" i="11"/>
  <c r="U85" i="11" s="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F83" i="11"/>
  <c r="M83" i="13" s="1"/>
  <c r="E83" i="11"/>
  <c r="X83" i="11" s="1"/>
  <c r="X84" i="11" s="1"/>
  <c r="X85" i="11" s="1"/>
  <c r="X86" i="11" s="1"/>
  <c r="X87" i="11" s="1"/>
  <c r="X88" i="11" s="1"/>
  <c r="X89" i="11" s="1"/>
  <c r="D83" i="11"/>
  <c r="W83" i="11" s="1"/>
  <c r="W84" i="11" s="1"/>
  <c r="W85" i="11" s="1"/>
  <c r="W86" i="11" s="1"/>
  <c r="W87" i="11" s="1"/>
  <c r="W88" i="11" s="1"/>
  <c r="W89" i="11" s="1"/>
  <c r="B83" i="11"/>
  <c r="U91" i="11"/>
  <c r="U92" i="11" s="1"/>
  <c r="U93" i="11" s="1"/>
  <c r="U94" i="11" s="1"/>
  <c r="U95" i="11" s="1"/>
  <c r="U96" i="11" s="1"/>
  <c r="AA96" i="13" s="1"/>
  <c r="P91" i="11"/>
  <c r="P92" i="11" s="1"/>
  <c r="P93" i="11" s="1"/>
  <c r="P94" i="11" s="1"/>
  <c r="P95" i="11" s="1"/>
  <c r="P96" i="11" s="1"/>
  <c r="O91" i="11"/>
  <c r="O92" i="11" s="1"/>
  <c r="O93" i="11" s="1"/>
  <c r="O94" i="11" s="1"/>
  <c r="O95" i="11" s="1"/>
  <c r="O96" i="11" s="1"/>
  <c r="N91" i="11"/>
  <c r="N92" i="11" s="1"/>
  <c r="N93" i="11" s="1"/>
  <c r="N94" i="11" s="1"/>
  <c r="N95" i="11" s="1"/>
  <c r="N96" i="11" s="1"/>
  <c r="F90" i="11"/>
  <c r="Y90" i="11" s="1"/>
  <c r="Y91" i="11" s="1"/>
  <c r="Y92" i="11" s="1"/>
  <c r="Y93" i="11" s="1"/>
  <c r="Y94" i="11" s="1"/>
  <c r="Y95" i="11" s="1"/>
  <c r="Y96" i="11" s="1"/>
  <c r="E90" i="11"/>
  <c r="X90" i="11" s="1"/>
  <c r="X91" i="11" s="1"/>
  <c r="X92" i="11" s="1"/>
  <c r="X93" i="11" s="1"/>
  <c r="X94" i="11" s="1"/>
  <c r="X95" i="11" s="1"/>
  <c r="X96" i="11" s="1"/>
  <c r="D90" i="11"/>
  <c r="W90" i="11" s="1"/>
  <c r="W91" i="11" s="1"/>
  <c r="W92" i="11" s="1"/>
  <c r="W93" i="11" s="1"/>
  <c r="W94" i="11" s="1"/>
  <c r="W95" i="11" s="1"/>
  <c r="W96" i="11" s="1"/>
  <c r="B90" i="11"/>
  <c r="C139" i="11" l="1"/>
  <c r="C140" i="11"/>
  <c r="C141" i="11"/>
  <c r="C142" i="11"/>
  <c r="C143" i="11"/>
  <c r="C144" i="11"/>
  <c r="C145" i="11"/>
  <c r="C147" i="11"/>
  <c r="C146" i="11"/>
  <c r="C148" i="11"/>
  <c r="C149" i="11"/>
  <c r="C150" i="11"/>
  <c r="C151" i="11"/>
  <c r="C152" i="11"/>
  <c r="C91" i="11"/>
  <c r="C92" i="11"/>
  <c r="C94" i="11"/>
  <c r="C93" i="11"/>
  <c r="C95" i="11"/>
  <c r="C96" i="11"/>
  <c r="C90" i="11"/>
  <c r="C84" i="11"/>
  <c r="J84" i="11" s="1"/>
  <c r="C89" i="11"/>
  <c r="J89" i="11" s="1"/>
  <c r="C85" i="11"/>
  <c r="J85" i="11" s="1"/>
  <c r="C86" i="11"/>
  <c r="J86" i="11" s="1"/>
  <c r="C87" i="11"/>
  <c r="J87" i="11" s="1"/>
  <c r="C83" i="11"/>
  <c r="J83" i="11" s="1"/>
  <c r="C88" i="11"/>
  <c r="J88" i="11" s="1"/>
  <c r="T139" i="11"/>
  <c r="T153" i="11" s="1"/>
  <c r="Q139" i="11"/>
  <c r="Q153" i="11" s="1"/>
  <c r="S139" i="11"/>
  <c r="R139" i="11"/>
  <c r="R153" i="11" s="1"/>
  <c r="U85" i="13"/>
  <c r="Y85" i="13" s="1"/>
  <c r="V85" i="13"/>
  <c r="Z85" i="13" s="1"/>
  <c r="AB92" i="13"/>
  <c r="AF92" i="13" s="1"/>
  <c r="AB85" i="13"/>
  <c r="AF85" i="13" s="1"/>
  <c r="S141" i="13"/>
  <c r="W141" i="13" s="1"/>
  <c r="AE148" i="13"/>
  <c r="AI148" i="13" s="1"/>
  <c r="AD92" i="13"/>
  <c r="AH92" i="13" s="1"/>
  <c r="AD85" i="13"/>
  <c r="AH85" i="13" s="1"/>
  <c r="S148" i="13"/>
  <c r="W148" i="13" s="1"/>
  <c r="T141" i="13"/>
  <c r="X141" i="13" s="1"/>
  <c r="T85" i="13"/>
  <c r="X85" i="13" s="1"/>
  <c r="AE92" i="13"/>
  <c r="AI92" i="13" s="1"/>
  <c r="AE85" i="13"/>
  <c r="AI85" i="13" s="1"/>
  <c r="U141" i="13"/>
  <c r="Y141" i="13" s="1"/>
  <c r="V92" i="13"/>
  <c r="Z92" i="13" s="1"/>
  <c r="U148" i="13"/>
  <c r="Y148" i="13" s="1"/>
  <c r="V141" i="13"/>
  <c r="Z141" i="13" s="1"/>
  <c r="AC92" i="13"/>
  <c r="AG92" i="13" s="1"/>
  <c r="V148" i="13"/>
  <c r="Z148" i="13" s="1"/>
  <c r="AB141" i="13"/>
  <c r="AF141" i="13" s="1"/>
  <c r="U92" i="13"/>
  <c r="Y92" i="13" s="1"/>
  <c r="AB148" i="13"/>
  <c r="AF148" i="13" s="1"/>
  <c r="AC141" i="13"/>
  <c r="AG141" i="13" s="1"/>
  <c r="AC85" i="13"/>
  <c r="AG85" i="13" s="1"/>
  <c r="AC148" i="13"/>
  <c r="AG148" i="13" s="1"/>
  <c r="AD141" i="13"/>
  <c r="AH141" i="13" s="1"/>
  <c r="S92" i="13"/>
  <c r="W92" i="13" s="1"/>
  <c r="S85" i="13"/>
  <c r="W85" i="13" s="1"/>
  <c r="AD148" i="13"/>
  <c r="AH148" i="13" s="1"/>
  <c r="AE141" i="13"/>
  <c r="AI141" i="13" s="1"/>
  <c r="AA151" i="13"/>
  <c r="AA148" i="13"/>
  <c r="AA95" i="13"/>
  <c r="AA149" i="13"/>
  <c r="AA147" i="13"/>
  <c r="AA150" i="13"/>
  <c r="U141" i="11"/>
  <c r="U142" i="11" s="1"/>
  <c r="U143" i="11" s="1"/>
  <c r="AA84" i="13"/>
  <c r="M147" i="11"/>
  <c r="M148" i="11" s="1"/>
  <c r="M149" i="11" s="1"/>
  <c r="M150" i="11" s="1"/>
  <c r="M151" i="11" s="1"/>
  <c r="M152" i="11" s="1"/>
  <c r="L139" i="13"/>
  <c r="M139" i="13"/>
  <c r="Y83" i="11"/>
  <c r="Y84" i="11" s="1"/>
  <c r="Y85" i="11" s="1"/>
  <c r="Y86" i="11" s="1"/>
  <c r="Y87" i="11" s="1"/>
  <c r="Y88" i="11" s="1"/>
  <c r="Y89" i="11" s="1"/>
  <c r="K139" i="13"/>
  <c r="B146" i="13"/>
  <c r="K146" i="13"/>
  <c r="L146" i="13"/>
  <c r="M146" i="13"/>
  <c r="B139" i="13"/>
  <c r="T148" i="13"/>
  <c r="X148" i="13" s="1"/>
  <c r="AA85" i="13"/>
  <c r="U86" i="11"/>
  <c r="U87" i="11" s="1"/>
  <c r="S91" i="11"/>
  <c r="S92" i="11" s="1"/>
  <c r="S93" i="11" s="1"/>
  <c r="S94" i="11" s="1"/>
  <c r="S95" i="11" s="1"/>
  <c r="S96" i="11" s="1"/>
  <c r="AA93" i="13"/>
  <c r="K90" i="13"/>
  <c r="B83" i="13"/>
  <c r="M90" i="13"/>
  <c r="L83" i="13"/>
  <c r="AA92" i="13"/>
  <c r="K83" i="13"/>
  <c r="AA91" i="13"/>
  <c r="B90" i="13"/>
  <c r="AA94" i="13"/>
  <c r="L90" i="13"/>
  <c r="T92" i="13"/>
  <c r="X92" i="13" s="1"/>
  <c r="R91" i="11"/>
  <c r="R92" i="11" s="1"/>
  <c r="R93" i="11" s="1"/>
  <c r="R94" i="11" s="1"/>
  <c r="R95" i="11" s="1"/>
  <c r="R96" i="11" s="1"/>
  <c r="M84" i="11"/>
  <c r="M85" i="11" s="1"/>
  <c r="M86" i="11" s="1"/>
  <c r="M87" i="11" s="1"/>
  <c r="M88" i="11" s="1"/>
  <c r="M89" i="11" s="1"/>
  <c r="Q91" i="11"/>
  <c r="Q92" i="11" s="1"/>
  <c r="Q93" i="11" s="1"/>
  <c r="Q94" i="11" s="1"/>
  <c r="Q95" i="11" s="1"/>
  <c r="Q96" i="11" s="1"/>
  <c r="T91" i="11"/>
  <c r="T92" i="11" s="1"/>
  <c r="T93" i="11" s="1"/>
  <c r="T94" i="11" s="1"/>
  <c r="T95" i="11" s="1"/>
  <c r="T96" i="11" s="1"/>
  <c r="M91" i="11"/>
  <c r="M92" i="11" s="1"/>
  <c r="M93" i="11" s="1"/>
  <c r="M94" i="11" s="1"/>
  <c r="M95" i="11" s="1"/>
  <c r="M96" i="11" s="1"/>
  <c r="AM134" i="15"/>
  <c r="AQ134" i="15" s="1"/>
  <c r="AU134" i="15" s="1"/>
  <c r="T134" i="15"/>
  <c r="D134" i="15"/>
  <c r="C134" i="15"/>
  <c r="B134" i="15"/>
  <c r="A134" i="15"/>
  <c r="AM141" i="15"/>
  <c r="AO141" i="15" s="1"/>
  <c r="AS141" i="15" s="1"/>
  <c r="T141" i="15"/>
  <c r="D141" i="15"/>
  <c r="C141" i="15"/>
  <c r="B141" i="15"/>
  <c r="A141" i="15"/>
  <c r="C90" i="13" l="1"/>
  <c r="C96" i="13"/>
  <c r="C95" i="13"/>
  <c r="C94" i="13"/>
  <c r="C93" i="13"/>
  <c r="C92" i="13"/>
  <c r="C91" i="13"/>
  <c r="C145" i="13"/>
  <c r="C144" i="13"/>
  <c r="C143" i="13"/>
  <c r="C142" i="13"/>
  <c r="C141" i="13"/>
  <c r="C140" i="13"/>
  <c r="C139" i="13"/>
  <c r="C86" i="13"/>
  <c r="C85" i="13"/>
  <c r="C84" i="13"/>
  <c r="C83" i="13"/>
  <c r="C89" i="13"/>
  <c r="C88" i="13"/>
  <c r="C87" i="13"/>
  <c r="C146" i="13"/>
  <c r="C147" i="13"/>
  <c r="C152" i="13"/>
  <c r="C151" i="13"/>
  <c r="C150" i="13"/>
  <c r="C149" i="13"/>
  <c r="C148" i="13"/>
  <c r="U93" i="13"/>
  <c r="Y93" i="13" s="1"/>
  <c r="AD142" i="13"/>
  <c r="AH142" i="13" s="1"/>
  <c r="AD93" i="13"/>
  <c r="AH93" i="13" s="1"/>
  <c r="AD86" i="13"/>
  <c r="AH86" i="13" s="1"/>
  <c r="AJ90" i="13"/>
  <c r="AC142" i="13"/>
  <c r="AG142" i="13" s="1"/>
  <c r="V142" i="13"/>
  <c r="Z142" i="13" s="1"/>
  <c r="T86" i="13"/>
  <c r="X86" i="13" s="1"/>
  <c r="S142" i="13"/>
  <c r="W142" i="13" s="1"/>
  <c r="AE142" i="13"/>
  <c r="AI142" i="13" s="1"/>
  <c r="AB149" i="13"/>
  <c r="AF149" i="13" s="1"/>
  <c r="T142" i="13"/>
  <c r="X142" i="13" s="1"/>
  <c r="AC86" i="13"/>
  <c r="AG86" i="13" s="1"/>
  <c r="U94" i="13"/>
  <c r="Y94" i="13" s="1"/>
  <c r="U149" i="13"/>
  <c r="Y149" i="13" s="1"/>
  <c r="AB86" i="13"/>
  <c r="AF86" i="13" s="1"/>
  <c r="AD149" i="13"/>
  <c r="AH149" i="13" s="1"/>
  <c r="S93" i="13"/>
  <c r="W93" i="13" s="1"/>
  <c r="V93" i="13"/>
  <c r="Z93" i="13" s="1"/>
  <c r="S149" i="13"/>
  <c r="W149" i="13" s="1"/>
  <c r="AB93" i="13"/>
  <c r="AF93" i="13" s="1"/>
  <c r="AC93" i="13"/>
  <c r="AG93" i="13" s="1"/>
  <c r="AB142" i="13"/>
  <c r="AF142" i="13" s="1"/>
  <c r="U142" i="13"/>
  <c r="Y142" i="13" s="1"/>
  <c r="AE149" i="13"/>
  <c r="AI149" i="13" s="1"/>
  <c r="T149" i="13"/>
  <c r="X149" i="13" s="1"/>
  <c r="S86" i="13"/>
  <c r="W86" i="13" s="1"/>
  <c r="V86" i="13"/>
  <c r="Z86" i="13" s="1"/>
  <c r="AE93" i="13"/>
  <c r="AI93" i="13" s="1"/>
  <c r="AC149" i="13"/>
  <c r="AG149" i="13" s="1"/>
  <c r="V149" i="13"/>
  <c r="Z149" i="13" s="1"/>
  <c r="AE86" i="13"/>
  <c r="AI86" i="13" s="1"/>
  <c r="T93" i="13"/>
  <c r="X93" i="13" s="1"/>
  <c r="U86" i="13"/>
  <c r="Y86" i="13" s="1"/>
  <c r="AA141" i="13"/>
  <c r="AA142" i="13"/>
  <c r="AA86" i="13"/>
  <c r="U144" i="11"/>
  <c r="AA143" i="13"/>
  <c r="U88" i="11"/>
  <c r="AA87" i="13"/>
  <c r="AN134" i="15"/>
  <c r="AR134" i="15" s="1"/>
  <c r="AO134" i="15"/>
  <c r="AS134" i="15" s="1"/>
  <c r="AP134" i="15"/>
  <c r="AT134" i="15" s="1"/>
  <c r="AN141" i="15"/>
  <c r="AR141" i="15" s="1"/>
  <c r="AP141" i="15"/>
  <c r="AT141" i="15" s="1"/>
  <c r="AQ141" i="15"/>
  <c r="AU141" i="15" s="1"/>
  <c r="V189" i="13"/>
  <c r="Z189" i="13" s="1"/>
  <c r="U189" i="13"/>
  <c r="Y189" i="13" s="1"/>
  <c r="T189" i="13"/>
  <c r="X189" i="13" s="1"/>
  <c r="S189" i="13"/>
  <c r="W189" i="13" s="1"/>
  <c r="V182" i="13"/>
  <c r="Z182" i="13" s="1"/>
  <c r="U182" i="13"/>
  <c r="Y182" i="13" s="1"/>
  <c r="T182" i="13"/>
  <c r="X182" i="13" s="1"/>
  <c r="S182" i="13"/>
  <c r="W182" i="13" s="1"/>
  <c r="V175" i="13"/>
  <c r="Z175" i="13" s="1"/>
  <c r="U175" i="13"/>
  <c r="Y175" i="13" s="1"/>
  <c r="T175" i="13"/>
  <c r="X175" i="13" s="1"/>
  <c r="S175" i="13"/>
  <c r="W175" i="13" s="1"/>
  <c r="V168" i="13"/>
  <c r="Z168" i="13" s="1"/>
  <c r="U168" i="13"/>
  <c r="Y168" i="13" s="1"/>
  <c r="T168" i="13"/>
  <c r="X168" i="13" s="1"/>
  <c r="S168" i="13"/>
  <c r="W168" i="13" s="1"/>
  <c r="V161" i="13"/>
  <c r="Z161" i="13" s="1"/>
  <c r="U161" i="13"/>
  <c r="Y161" i="13" s="1"/>
  <c r="T161" i="13"/>
  <c r="X161" i="13" s="1"/>
  <c r="S161" i="13"/>
  <c r="W161" i="13" s="1"/>
  <c r="V154" i="13"/>
  <c r="Z154" i="13" s="1"/>
  <c r="U154" i="13"/>
  <c r="Y154" i="13" s="1"/>
  <c r="T154" i="13"/>
  <c r="X154" i="13" s="1"/>
  <c r="S154" i="13"/>
  <c r="W154" i="13" s="1"/>
  <c r="V133" i="13"/>
  <c r="Z133" i="13" s="1"/>
  <c r="U133" i="13"/>
  <c r="Y133" i="13" s="1"/>
  <c r="T133" i="13"/>
  <c r="X133" i="13" s="1"/>
  <c r="S133" i="13"/>
  <c r="W133" i="13" s="1"/>
  <c r="V126" i="13"/>
  <c r="Z126" i="13" s="1"/>
  <c r="U126" i="13"/>
  <c r="Y126" i="13" s="1"/>
  <c r="T126" i="13"/>
  <c r="X126" i="13" s="1"/>
  <c r="S126" i="13"/>
  <c r="W126" i="13" s="1"/>
  <c r="V119" i="13"/>
  <c r="Z119" i="13" s="1"/>
  <c r="U119" i="13"/>
  <c r="Y119" i="13" s="1"/>
  <c r="T119" i="13"/>
  <c r="X119" i="13" s="1"/>
  <c r="S119" i="13"/>
  <c r="W119" i="13" s="1"/>
  <c r="V112" i="13"/>
  <c r="Z112" i="13" s="1"/>
  <c r="U112" i="13"/>
  <c r="Y112" i="13" s="1"/>
  <c r="T112" i="13"/>
  <c r="X112" i="13" s="1"/>
  <c r="S112" i="13"/>
  <c r="W112" i="13" s="1"/>
  <c r="V105" i="13"/>
  <c r="Z105" i="13" s="1"/>
  <c r="U105" i="13"/>
  <c r="Y105" i="13" s="1"/>
  <c r="T105" i="13"/>
  <c r="X105" i="13" s="1"/>
  <c r="S105" i="13"/>
  <c r="W105" i="13" s="1"/>
  <c r="V98" i="13"/>
  <c r="Z98" i="13" s="1"/>
  <c r="U98" i="13"/>
  <c r="Y98" i="13" s="1"/>
  <c r="T98" i="13"/>
  <c r="X98" i="13" s="1"/>
  <c r="S98" i="13"/>
  <c r="W98" i="13" s="1"/>
  <c r="V77" i="13"/>
  <c r="Z77" i="13" s="1"/>
  <c r="U77" i="13"/>
  <c r="Y77" i="13" s="1"/>
  <c r="T77" i="13"/>
  <c r="X77" i="13" s="1"/>
  <c r="S77" i="13"/>
  <c r="W77" i="13" s="1"/>
  <c r="V70" i="13"/>
  <c r="Z70" i="13" s="1"/>
  <c r="U70" i="13"/>
  <c r="Y70" i="13" s="1"/>
  <c r="T70" i="13"/>
  <c r="X70" i="13" s="1"/>
  <c r="S70" i="13"/>
  <c r="W70" i="13" s="1"/>
  <c r="V63" i="13"/>
  <c r="Z63" i="13" s="1"/>
  <c r="U63" i="13"/>
  <c r="Y63" i="13" s="1"/>
  <c r="T63" i="13"/>
  <c r="X63" i="13" s="1"/>
  <c r="S63" i="13"/>
  <c r="W63" i="13" s="1"/>
  <c r="V56" i="13"/>
  <c r="Z56" i="13" s="1"/>
  <c r="U56" i="13"/>
  <c r="Y56" i="13" s="1"/>
  <c r="T56" i="13"/>
  <c r="X56" i="13" s="1"/>
  <c r="S56" i="13"/>
  <c r="W56" i="13" s="1"/>
  <c r="V49" i="13"/>
  <c r="Z49" i="13" s="1"/>
  <c r="U49" i="13"/>
  <c r="Y49" i="13" s="1"/>
  <c r="T49" i="13"/>
  <c r="X49" i="13" s="1"/>
  <c r="S49" i="13"/>
  <c r="W49" i="13" s="1"/>
  <c r="V42" i="13"/>
  <c r="Z42" i="13" s="1"/>
  <c r="U42" i="13"/>
  <c r="Y42"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AE189" i="13"/>
  <c r="AI189" i="13" s="1"/>
  <c r="AD189" i="13"/>
  <c r="AH189" i="13" s="1"/>
  <c r="AC189" i="13"/>
  <c r="AG189" i="13" s="1"/>
  <c r="AB189" i="13"/>
  <c r="AF189" i="13" s="1"/>
  <c r="AE182" i="13"/>
  <c r="AI182" i="13" s="1"/>
  <c r="AD182" i="13"/>
  <c r="AH182" i="13" s="1"/>
  <c r="AC182" i="13"/>
  <c r="AG182" i="13" s="1"/>
  <c r="AB182" i="13"/>
  <c r="AF182" i="13" s="1"/>
  <c r="AE175" i="13"/>
  <c r="AI175" i="13" s="1"/>
  <c r="AD175" i="13"/>
  <c r="AH175" i="13" s="1"/>
  <c r="AC175" i="13"/>
  <c r="AG175" i="13" s="1"/>
  <c r="AB175" i="13"/>
  <c r="AF175" i="13" s="1"/>
  <c r="AE168" i="13"/>
  <c r="AI168" i="13" s="1"/>
  <c r="AD168" i="13"/>
  <c r="AH168" i="13" s="1"/>
  <c r="AC168" i="13"/>
  <c r="AG168" i="13" s="1"/>
  <c r="AB168" i="13"/>
  <c r="AF168" i="13" s="1"/>
  <c r="AE161" i="13"/>
  <c r="AI161" i="13" s="1"/>
  <c r="AD161" i="13"/>
  <c r="AH161" i="13" s="1"/>
  <c r="AC161" i="13"/>
  <c r="AG161" i="13" s="1"/>
  <c r="AB161" i="13"/>
  <c r="AF161" i="13" s="1"/>
  <c r="AE154" i="13"/>
  <c r="AI154" i="13" s="1"/>
  <c r="AD154" i="13"/>
  <c r="AH154" i="13" s="1"/>
  <c r="AC154" i="13"/>
  <c r="AG154" i="13" s="1"/>
  <c r="AB154" i="13"/>
  <c r="AF154" i="13" s="1"/>
  <c r="AE133" i="13"/>
  <c r="AI133" i="13" s="1"/>
  <c r="AD133" i="13"/>
  <c r="AH133" i="13" s="1"/>
  <c r="AC133" i="13"/>
  <c r="AG133" i="13" s="1"/>
  <c r="AB133" i="13"/>
  <c r="AF133" i="13" s="1"/>
  <c r="AE126" i="13"/>
  <c r="AI126" i="13" s="1"/>
  <c r="AD126" i="13"/>
  <c r="AH126" i="13" s="1"/>
  <c r="AC126" i="13"/>
  <c r="AG126" i="13" s="1"/>
  <c r="AB126" i="13"/>
  <c r="AF126" i="13" s="1"/>
  <c r="AE119" i="13"/>
  <c r="AI119" i="13" s="1"/>
  <c r="AD119" i="13"/>
  <c r="AH119" i="13" s="1"/>
  <c r="AC119" i="13"/>
  <c r="AG119" i="13" s="1"/>
  <c r="AB119" i="13"/>
  <c r="AF119" i="13" s="1"/>
  <c r="AE112" i="13"/>
  <c r="AI112" i="13" s="1"/>
  <c r="AD112" i="13"/>
  <c r="AH112" i="13" s="1"/>
  <c r="AC112" i="13"/>
  <c r="AG112" i="13" s="1"/>
  <c r="AB112" i="13"/>
  <c r="AF112" i="13" s="1"/>
  <c r="AE105" i="13"/>
  <c r="AI105" i="13" s="1"/>
  <c r="AD105" i="13"/>
  <c r="AH105" i="13" s="1"/>
  <c r="AC105" i="13"/>
  <c r="AG105" i="13" s="1"/>
  <c r="AB105" i="13"/>
  <c r="AF105" i="13" s="1"/>
  <c r="AE98" i="13"/>
  <c r="AI98" i="13" s="1"/>
  <c r="AD98" i="13"/>
  <c r="AH98" i="13" s="1"/>
  <c r="AC98" i="13"/>
  <c r="AG98" i="13" s="1"/>
  <c r="AB98" i="13"/>
  <c r="AF98" i="13" s="1"/>
  <c r="AE77" i="13"/>
  <c r="AI77" i="13" s="1"/>
  <c r="AD77" i="13"/>
  <c r="AH77" i="13" s="1"/>
  <c r="AC77" i="13"/>
  <c r="AG77" i="13" s="1"/>
  <c r="AB77" i="13"/>
  <c r="AF77" i="13" s="1"/>
  <c r="AE70" i="13"/>
  <c r="AI70" i="13" s="1"/>
  <c r="AD70" i="13"/>
  <c r="AH70" i="13" s="1"/>
  <c r="AC70" i="13"/>
  <c r="AG70" i="13" s="1"/>
  <c r="AB70" i="13"/>
  <c r="AF70" i="13" s="1"/>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V14" i="13"/>
  <c r="Z14" i="13" s="1"/>
  <c r="U14" i="13"/>
  <c r="Y14" i="13" s="1"/>
  <c r="T14" i="13"/>
  <c r="X14" i="13" s="1"/>
  <c r="S14" i="13"/>
  <c r="W14" i="13" s="1"/>
  <c r="O188" i="13"/>
  <c r="N188" i="13"/>
  <c r="O181" i="13"/>
  <c r="N181" i="13"/>
  <c r="O174" i="13"/>
  <c r="N174" i="13"/>
  <c r="O167" i="13"/>
  <c r="N167" i="13"/>
  <c r="O160" i="13"/>
  <c r="N160" i="13"/>
  <c r="O153" i="13"/>
  <c r="N153" i="13"/>
  <c r="O132" i="13"/>
  <c r="N132" i="13"/>
  <c r="O125" i="13"/>
  <c r="N125" i="13"/>
  <c r="O118" i="13"/>
  <c r="N118" i="13"/>
  <c r="O111" i="13"/>
  <c r="N111" i="13"/>
  <c r="O104" i="13"/>
  <c r="N104" i="13"/>
  <c r="O97" i="13"/>
  <c r="N97" i="13"/>
  <c r="O76" i="13"/>
  <c r="N76" i="13"/>
  <c r="O69" i="13"/>
  <c r="N69" i="13"/>
  <c r="O62" i="13"/>
  <c r="N62" i="13"/>
  <c r="O55" i="13"/>
  <c r="N55" i="13"/>
  <c r="O48" i="13"/>
  <c r="N48" i="13"/>
  <c r="O41" i="13"/>
  <c r="N41" i="13"/>
  <c r="O34" i="13"/>
  <c r="N34" i="13"/>
  <c r="O27" i="13"/>
  <c r="N27" i="13"/>
  <c r="O20" i="13"/>
  <c r="N20" i="13"/>
  <c r="O13" i="13"/>
  <c r="N13" i="13"/>
  <c r="AM176" i="15"/>
  <c r="AQ176" i="15" s="1"/>
  <c r="AU176" i="15" s="1"/>
  <c r="T176" i="15"/>
  <c r="D176" i="15"/>
  <c r="C176" i="15"/>
  <c r="B176" i="15"/>
  <c r="A176" i="15"/>
  <c r="AM162" i="15"/>
  <c r="AQ162" i="15" s="1"/>
  <c r="AU162" i="15" s="1"/>
  <c r="T162" i="15"/>
  <c r="D162" i="15"/>
  <c r="C162" i="15"/>
  <c r="B162" i="15"/>
  <c r="A162" i="15"/>
  <c r="AM155" i="15"/>
  <c r="AP155" i="15" s="1"/>
  <c r="AT155" i="15" s="1"/>
  <c r="Z155" i="15"/>
  <c r="Y155" i="15"/>
  <c r="T155" i="15"/>
  <c r="D155" i="15"/>
  <c r="C155" i="15"/>
  <c r="B155" i="15"/>
  <c r="A155" i="15"/>
  <c r="AM148" i="15"/>
  <c r="AP148" i="15" s="1"/>
  <c r="AT148" i="15" s="1"/>
  <c r="T148" i="15"/>
  <c r="D148" i="15"/>
  <c r="C148" i="15"/>
  <c r="B148" i="15"/>
  <c r="A148" i="15"/>
  <c r="AM127" i="15"/>
  <c r="AQ127" i="15" s="1"/>
  <c r="AU127" i="15" s="1"/>
  <c r="T127" i="15"/>
  <c r="D127" i="15"/>
  <c r="C127" i="15"/>
  <c r="B127" i="15"/>
  <c r="A127" i="15"/>
  <c r="AM50" i="15"/>
  <c r="AQ50" i="15" s="1"/>
  <c r="AU50" i="15" s="1"/>
  <c r="T50" i="15"/>
  <c r="D50" i="15"/>
  <c r="C50" i="15"/>
  <c r="B50" i="15"/>
  <c r="A50" i="15"/>
  <c r="AM43" i="15"/>
  <c r="AQ43" i="15" s="1"/>
  <c r="AU43" i="15" s="1"/>
  <c r="AB43" i="15"/>
  <c r="AA43" i="15"/>
  <c r="Z43" i="15"/>
  <c r="Y43" i="15"/>
  <c r="T43" i="15"/>
  <c r="D43" i="15"/>
  <c r="C43" i="15"/>
  <c r="B43" i="15"/>
  <c r="A43" i="15"/>
  <c r="AV36" i="15"/>
  <c r="AQ36" i="15"/>
  <c r="AU36" i="15" s="1"/>
  <c r="AP36" i="15"/>
  <c r="AT36" i="15" s="1"/>
  <c r="AO36" i="15"/>
  <c r="AS36" i="15" s="1"/>
  <c r="AN36" i="15"/>
  <c r="AR36" i="15" s="1"/>
  <c r="AF36" i="15"/>
  <c r="AJ36" i="15" s="1"/>
  <c r="AE36" i="15"/>
  <c r="AI36" i="15" s="1"/>
  <c r="AD36" i="15"/>
  <c r="AH36" i="15" s="1"/>
  <c r="AC36" i="15"/>
  <c r="AG36" i="15" s="1"/>
  <c r="AB36" i="15"/>
  <c r="AA36" i="15"/>
  <c r="Z36" i="15"/>
  <c r="Y36" i="15"/>
  <c r="T36" i="15"/>
  <c r="D36" i="15"/>
  <c r="C36" i="15"/>
  <c r="B36" i="15"/>
  <c r="A36" i="15"/>
  <c r="AM29" i="15"/>
  <c r="AQ29" i="15" s="1"/>
  <c r="AU29" i="15" s="1"/>
  <c r="AB29" i="15"/>
  <c r="AA29" i="15"/>
  <c r="Z29" i="15"/>
  <c r="Y29" i="15"/>
  <c r="T29" i="15"/>
  <c r="D29" i="15"/>
  <c r="C29" i="15"/>
  <c r="B29" i="15"/>
  <c r="A29" i="15"/>
  <c r="AM15" i="15"/>
  <c r="AP15" i="15" s="1"/>
  <c r="AT15" i="15" s="1"/>
  <c r="AB15" i="15"/>
  <c r="AA15" i="15"/>
  <c r="Z15" i="15"/>
  <c r="T15" i="15"/>
  <c r="D15" i="15"/>
  <c r="C15" i="15"/>
  <c r="B15" i="15"/>
  <c r="A15" i="15"/>
  <c r="AV8" i="15"/>
  <c r="AM8" i="15"/>
  <c r="AQ8" i="15" s="1"/>
  <c r="AU8" i="15" s="1"/>
  <c r="AF8" i="15"/>
  <c r="AJ8" i="15" s="1"/>
  <c r="AE8" i="15"/>
  <c r="AI8" i="15" s="1"/>
  <c r="AD8" i="15"/>
  <c r="AH8" i="15" s="1"/>
  <c r="AC8" i="15"/>
  <c r="AG8" i="15" s="1"/>
  <c r="T8" i="15"/>
  <c r="D8" i="15"/>
  <c r="C8" i="15"/>
  <c r="B8" i="15"/>
  <c r="A8" i="15"/>
  <c r="U189" i="11"/>
  <c r="U190" i="11" s="1"/>
  <c r="U191" i="11" s="1"/>
  <c r="U182" i="11"/>
  <c r="U183" i="11" s="1"/>
  <c r="U184" i="11" s="1"/>
  <c r="U175" i="11"/>
  <c r="U176" i="11" s="1"/>
  <c r="U177" i="11" s="1"/>
  <c r="U168" i="11"/>
  <c r="U169" i="11" s="1"/>
  <c r="U170" i="11" s="1"/>
  <c r="AA170" i="13" s="1"/>
  <c r="U161" i="11"/>
  <c r="U162" i="11" s="1"/>
  <c r="U163" i="11" s="1"/>
  <c r="U154" i="11"/>
  <c r="U155" i="11" s="1"/>
  <c r="U156" i="11" s="1"/>
  <c r="U133" i="11"/>
  <c r="U134" i="11" s="1"/>
  <c r="AA134" i="13" s="1"/>
  <c r="U126" i="11"/>
  <c r="U127" i="11" s="1"/>
  <c r="U128" i="11" s="1"/>
  <c r="U129" i="11" s="1"/>
  <c r="U130" i="11" s="1"/>
  <c r="U131" i="11" s="1"/>
  <c r="U119" i="11"/>
  <c r="U120" i="11" s="1"/>
  <c r="U121" i="11" s="1"/>
  <c r="U122" i="11" s="1"/>
  <c r="U123" i="11" s="1"/>
  <c r="U124" i="11" s="1"/>
  <c r="U112" i="11"/>
  <c r="U113" i="11" s="1"/>
  <c r="U114" i="11" s="1"/>
  <c r="U115" i="11" s="1"/>
  <c r="U116" i="11" s="1"/>
  <c r="U117" i="11" s="1"/>
  <c r="U105" i="11"/>
  <c r="U106" i="11" s="1"/>
  <c r="U107" i="11" s="1"/>
  <c r="U108" i="11" s="1"/>
  <c r="U109" i="11" s="1"/>
  <c r="U110" i="11" s="1"/>
  <c r="U98" i="11"/>
  <c r="U99" i="11" s="1"/>
  <c r="U100" i="11" s="1"/>
  <c r="U101" i="11" s="1"/>
  <c r="U102" i="11" s="1"/>
  <c r="U103"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AA188" i="13"/>
  <c r="AA181" i="13"/>
  <c r="AA174" i="13"/>
  <c r="AA167" i="13"/>
  <c r="AA160" i="13"/>
  <c r="AA153" i="13"/>
  <c r="AA132" i="13"/>
  <c r="AA125" i="13"/>
  <c r="AA118" i="13"/>
  <c r="AA111" i="13"/>
  <c r="AA104" i="13"/>
  <c r="AA97" i="13"/>
  <c r="AA76" i="13"/>
  <c r="AA69" i="13"/>
  <c r="AA62" i="13"/>
  <c r="AA55" i="13"/>
  <c r="AA48" i="13"/>
  <c r="AA41" i="13"/>
  <c r="B19" i="13"/>
  <c r="B18" i="13"/>
  <c r="B17" i="13"/>
  <c r="B16" i="13"/>
  <c r="B15" i="13"/>
  <c r="B14" i="13"/>
  <c r="K5" i="13"/>
  <c r="D13" i="11"/>
  <c r="K13"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D143" i="13" l="1"/>
  <c r="AH143" i="13" s="1"/>
  <c r="H13" i="13"/>
  <c r="H113" i="13"/>
  <c r="H101" i="13"/>
  <c r="H89" i="13"/>
  <c r="H77" i="13"/>
  <c r="H30" i="13"/>
  <c r="H18" i="13"/>
  <c r="H138" i="13"/>
  <c r="H112" i="13"/>
  <c r="H100" i="13"/>
  <c r="H88" i="13"/>
  <c r="H76" i="13"/>
  <c r="H29" i="13"/>
  <c r="H17" i="13"/>
  <c r="H137" i="13"/>
  <c r="H111" i="13"/>
  <c r="H99" i="13"/>
  <c r="H87" i="13"/>
  <c r="H68" i="13"/>
  <c r="H28" i="13"/>
  <c r="H16" i="13"/>
  <c r="H20" i="13"/>
  <c r="H136" i="13"/>
  <c r="H110" i="13"/>
  <c r="H98" i="13"/>
  <c r="H86" i="13"/>
  <c r="H67" i="13"/>
  <c r="H27" i="13"/>
  <c r="H15" i="13"/>
  <c r="H135" i="13"/>
  <c r="H109" i="13"/>
  <c r="H97" i="13"/>
  <c r="H85" i="13"/>
  <c r="H66" i="13"/>
  <c r="H26" i="13"/>
  <c r="H14" i="13"/>
  <c r="H79" i="13"/>
  <c r="H134" i="13"/>
  <c r="H108" i="13"/>
  <c r="H96" i="13"/>
  <c r="H84" i="13"/>
  <c r="H65" i="13"/>
  <c r="H25" i="13"/>
  <c r="H32" i="13"/>
  <c r="H133" i="13"/>
  <c r="H107" i="13"/>
  <c r="H95" i="13"/>
  <c r="H83" i="13"/>
  <c r="H64" i="13"/>
  <c r="H24" i="13"/>
  <c r="H103" i="13"/>
  <c r="H132" i="13"/>
  <c r="H106" i="13"/>
  <c r="H94" i="13"/>
  <c r="H82" i="13"/>
  <c r="H63" i="13"/>
  <c r="H23" i="13"/>
  <c r="H117" i="13"/>
  <c r="H105" i="13"/>
  <c r="H93" i="13"/>
  <c r="H81" i="13"/>
  <c r="H62" i="13"/>
  <c r="H22" i="13"/>
  <c r="H115" i="13"/>
  <c r="H116" i="13"/>
  <c r="H104" i="13"/>
  <c r="H92" i="13"/>
  <c r="H80" i="13"/>
  <c r="H33" i="13"/>
  <c r="H21" i="13"/>
  <c r="H91" i="13"/>
  <c r="H114" i="13"/>
  <c r="H102" i="13"/>
  <c r="H90" i="13"/>
  <c r="H78" i="13"/>
  <c r="H31" i="13"/>
  <c r="H19" i="13"/>
  <c r="H55" i="13"/>
  <c r="H120" i="13"/>
  <c r="H59" i="13"/>
  <c r="H61" i="13"/>
  <c r="H180" i="13"/>
  <c r="H119" i="13"/>
  <c r="H58" i="13"/>
  <c r="H179" i="13"/>
  <c r="H118" i="13"/>
  <c r="H57" i="13"/>
  <c r="H178" i="13"/>
  <c r="H75" i="13"/>
  <c r="H56" i="13"/>
  <c r="H177" i="13"/>
  <c r="H74" i="13"/>
  <c r="H176" i="13"/>
  <c r="H73" i="13"/>
  <c r="H175" i="13"/>
  <c r="H72" i="13"/>
  <c r="H174" i="13"/>
  <c r="H71" i="13"/>
  <c r="H124" i="13"/>
  <c r="H70" i="13"/>
  <c r="H123" i="13"/>
  <c r="H69" i="13"/>
  <c r="H122" i="13"/>
  <c r="H121" i="13"/>
  <c r="H60" i="13"/>
  <c r="AD94" i="13"/>
  <c r="AH94" i="13" s="1"/>
  <c r="AD87" i="13"/>
  <c r="AH87" i="13" s="1"/>
  <c r="A14" i="13"/>
  <c r="V15" i="13"/>
  <c r="Z15" i="13" s="1"/>
  <c r="AB15" i="13"/>
  <c r="AF15" i="13" s="1"/>
  <c r="AB36" i="13"/>
  <c r="AF36" i="13" s="1"/>
  <c r="AB57" i="13"/>
  <c r="AF57" i="13" s="1"/>
  <c r="AB78" i="13"/>
  <c r="AF78" i="13" s="1"/>
  <c r="AB113" i="13"/>
  <c r="AF113" i="13" s="1"/>
  <c r="AB134" i="13"/>
  <c r="AF134" i="13" s="1"/>
  <c r="AB169" i="13"/>
  <c r="AF169" i="13" s="1"/>
  <c r="AB190" i="13"/>
  <c r="AF190" i="13" s="1"/>
  <c r="S36" i="13"/>
  <c r="W36" i="13" s="1"/>
  <c r="S57" i="13"/>
  <c r="W57" i="13" s="1"/>
  <c r="S78" i="13"/>
  <c r="W78" i="13" s="1"/>
  <c r="S113" i="13"/>
  <c r="W113" i="13" s="1"/>
  <c r="S134" i="13"/>
  <c r="W134" i="13" s="1"/>
  <c r="S169" i="13"/>
  <c r="W169" i="13" s="1"/>
  <c r="S190" i="13"/>
  <c r="W190" i="13" s="1"/>
  <c r="T94" i="13"/>
  <c r="X94" i="13" s="1"/>
  <c r="AC94" i="13"/>
  <c r="AG94" i="13" s="1"/>
  <c r="AB150" i="13"/>
  <c r="AF150" i="13" s="1"/>
  <c r="AC15" i="13"/>
  <c r="AG15" i="13" s="1"/>
  <c r="AC36" i="13"/>
  <c r="AG36" i="13" s="1"/>
  <c r="AC57" i="13"/>
  <c r="AG57" i="13" s="1"/>
  <c r="AC78" i="13"/>
  <c r="AG78" i="13" s="1"/>
  <c r="AC113" i="13"/>
  <c r="AG113" i="13" s="1"/>
  <c r="AC134" i="13"/>
  <c r="AG134" i="13" s="1"/>
  <c r="AC169" i="13"/>
  <c r="AG169" i="13" s="1"/>
  <c r="AC190" i="13"/>
  <c r="AG190" i="13" s="1"/>
  <c r="T36" i="13"/>
  <c r="X36" i="13" s="1"/>
  <c r="T57" i="13"/>
  <c r="X57" i="13" s="1"/>
  <c r="T78" i="13"/>
  <c r="X78" i="13" s="1"/>
  <c r="T113" i="13"/>
  <c r="X113" i="13" s="1"/>
  <c r="T134" i="13"/>
  <c r="X134" i="13" s="1"/>
  <c r="T169" i="13"/>
  <c r="X169" i="13" s="1"/>
  <c r="T190" i="13"/>
  <c r="X190" i="13" s="1"/>
  <c r="AB87" i="13"/>
  <c r="AF87" i="13" s="1"/>
  <c r="AD15" i="13"/>
  <c r="AH15" i="13" s="1"/>
  <c r="AD36" i="13"/>
  <c r="AH36" i="13" s="1"/>
  <c r="AD57" i="13"/>
  <c r="AH57" i="13" s="1"/>
  <c r="AD78" i="13"/>
  <c r="AH78" i="13" s="1"/>
  <c r="AD113" i="13"/>
  <c r="AH113" i="13" s="1"/>
  <c r="AD134" i="13"/>
  <c r="AH134" i="13" s="1"/>
  <c r="AD169" i="13"/>
  <c r="AH169" i="13" s="1"/>
  <c r="AD190" i="13"/>
  <c r="AH190" i="13" s="1"/>
  <c r="U36" i="13"/>
  <c r="Y36" i="13" s="1"/>
  <c r="U57" i="13"/>
  <c r="Y57" i="13" s="1"/>
  <c r="U78" i="13"/>
  <c r="Y78" i="13" s="1"/>
  <c r="U113" i="13"/>
  <c r="Y113" i="13" s="1"/>
  <c r="U134" i="13"/>
  <c r="Y134" i="13" s="1"/>
  <c r="U169" i="13"/>
  <c r="Y169" i="13" s="1"/>
  <c r="U190" i="13"/>
  <c r="Y190" i="13" s="1"/>
  <c r="AE87" i="13"/>
  <c r="AI87" i="13" s="1"/>
  <c r="S87" i="13"/>
  <c r="W87" i="13" s="1"/>
  <c r="AB94" i="13"/>
  <c r="AF94" i="13" s="1"/>
  <c r="U150" i="13"/>
  <c r="Y150" i="13" s="1"/>
  <c r="AE143" i="13"/>
  <c r="AI143" i="13" s="1"/>
  <c r="AD150" i="13"/>
  <c r="AH150" i="13" s="1"/>
  <c r="AE15" i="13"/>
  <c r="AI15" i="13" s="1"/>
  <c r="AE36" i="13"/>
  <c r="AI36" i="13" s="1"/>
  <c r="AE57" i="13"/>
  <c r="AI57" i="13" s="1"/>
  <c r="AE78" i="13"/>
  <c r="AI78" i="13" s="1"/>
  <c r="AE113" i="13"/>
  <c r="AI113" i="13" s="1"/>
  <c r="AE134" i="13"/>
  <c r="AI134" i="13" s="1"/>
  <c r="AE169" i="13"/>
  <c r="AI169" i="13" s="1"/>
  <c r="AE190" i="13"/>
  <c r="AI190" i="13" s="1"/>
  <c r="V36" i="13"/>
  <c r="Z36" i="13" s="1"/>
  <c r="V57" i="13"/>
  <c r="Z57" i="13" s="1"/>
  <c r="V78" i="13"/>
  <c r="Z78" i="13" s="1"/>
  <c r="V113" i="13"/>
  <c r="Z113" i="13" s="1"/>
  <c r="V134" i="13"/>
  <c r="Z134" i="13" s="1"/>
  <c r="V169" i="13"/>
  <c r="Z169" i="13" s="1"/>
  <c r="V190" i="13"/>
  <c r="Z190" i="13" s="1"/>
  <c r="AB22" i="13"/>
  <c r="AF22" i="13" s="1"/>
  <c r="AB43" i="13"/>
  <c r="AF43" i="13" s="1"/>
  <c r="AB64" i="13"/>
  <c r="AF64" i="13" s="1"/>
  <c r="AB99" i="13"/>
  <c r="AF99" i="13" s="1"/>
  <c r="AB120" i="13"/>
  <c r="AF120" i="13" s="1"/>
  <c r="AB155" i="13"/>
  <c r="AF155" i="13" s="1"/>
  <c r="AB176" i="13"/>
  <c r="AF176" i="13" s="1"/>
  <c r="S22" i="13"/>
  <c r="W22" i="13" s="1"/>
  <c r="S43" i="13"/>
  <c r="W43" i="13" s="1"/>
  <c r="S64" i="13"/>
  <c r="W64" i="13" s="1"/>
  <c r="S99" i="13"/>
  <c r="W99" i="13" s="1"/>
  <c r="S120" i="13"/>
  <c r="W120" i="13" s="1"/>
  <c r="S155" i="13"/>
  <c r="W155" i="13" s="1"/>
  <c r="S176" i="13"/>
  <c r="W176" i="13" s="1"/>
  <c r="V150" i="13"/>
  <c r="Z150" i="13" s="1"/>
  <c r="T150" i="13"/>
  <c r="X150" i="13" s="1"/>
  <c r="AD144" i="13"/>
  <c r="AH144" i="13" s="1"/>
  <c r="S143" i="13"/>
  <c r="W143" i="13" s="1"/>
  <c r="AE50" i="13"/>
  <c r="AI50" i="13" s="1"/>
  <c r="V183" i="13"/>
  <c r="Z183" i="13" s="1"/>
  <c r="AC22" i="13"/>
  <c r="AG22" i="13" s="1"/>
  <c r="AC43" i="13"/>
  <c r="AG43" i="13" s="1"/>
  <c r="AC64" i="13"/>
  <c r="AG64" i="13" s="1"/>
  <c r="AC99" i="13"/>
  <c r="AG99" i="13" s="1"/>
  <c r="AC120" i="13"/>
  <c r="AG120" i="13" s="1"/>
  <c r="AC155" i="13"/>
  <c r="AG155" i="13" s="1"/>
  <c r="AC176" i="13"/>
  <c r="AG176" i="13" s="1"/>
  <c r="T22" i="13"/>
  <c r="X22" i="13" s="1"/>
  <c r="T43" i="13"/>
  <c r="X43" i="13" s="1"/>
  <c r="T64" i="13"/>
  <c r="X64" i="13" s="1"/>
  <c r="T99" i="13"/>
  <c r="X99" i="13" s="1"/>
  <c r="T120" i="13"/>
  <c r="X120" i="13" s="1"/>
  <c r="T155" i="13"/>
  <c r="X155" i="13" s="1"/>
  <c r="T176" i="13"/>
  <c r="X176" i="13" s="1"/>
  <c r="AE71" i="13"/>
  <c r="AI71" i="13" s="1"/>
  <c r="V50" i="13"/>
  <c r="Z50" i="13" s="1"/>
  <c r="V162" i="13"/>
  <c r="Z162" i="13" s="1"/>
  <c r="AD22" i="13"/>
  <c r="AH22" i="13" s="1"/>
  <c r="AD43" i="13"/>
  <c r="AH43" i="13" s="1"/>
  <c r="AD64" i="13"/>
  <c r="AH64" i="13" s="1"/>
  <c r="AD99" i="13"/>
  <c r="AH99" i="13" s="1"/>
  <c r="AD120" i="13"/>
  <c r="AH120" i="13" s="1"/>
  <c r="AD155" i="13"/>
  <c r="AH155" i="13" s="1"/>
  <c r="AD176" i="13"/>
  <c r="AH176" i="13" s="1"/>
  <c r="U22" i="13"/>
  <c r="Y22" i="13" s="1"/>
  <c r="U43" i="13"/>
  <c r="Y43" i="13" s="1"/>
  <c r="U64" i="13"/>
  <c r="Y64" i="13" s="1"/>
  <c r="U99" i="13"/>
  <c r="Y99" i="13" s="1"/>
  <c r="U120" i="13"/>
  <c r="Y120" i="13" s="1"/>
  <c r="U155" i="13"/>
  <c r="Y155" i="13" s="1"/>
  <c r="U176" i="13"/>
  <c r="Y176" i="13" s="1"/>
  <c r="AC150" i="13"/>
  <c r="AG150" i="13" s="1"/>
  <c r="AE150" i="13"/>
  <c r="AI150" i="13" s="1"/>
  <c r="S150" i="13"/>
  <c r="W150" i="13" s="1"/>
  <c r="U95" i="13"/>
  <c r="Y95" i="13" s="1"/>
  <c r="T87" i="13"/>
  <c r="X87" i="13" s="1"/>
  <c r="AE127" i="13"/>
  <c r="AI127" i="13" s="1"/>
  <c r="V106" i="13"/>
  <c r="Z106" i="13" s="1"/>
  <c r="AE22" i="13"/>
  <c r="AI22" i="13" s="1"/>
  <c r="AE43" i="13"/>
  <c r="AI43" i="13" s="1"/>
  <c r="AE64" i="13"/>
  <c r="AI64" i="13" s="1"/>
  <c r="AE99" i="13"/>
  <c r="AI99" i="13" s="1"/>
  <c r="AE120" i="13"/>
  <c r="AI120" i="13" s="1"/>
  <c r="AE155" i="13"/>
  <c r="AI155" i="13" s="1"/>
  <c r="AE176" i="13"/>
  <c r="AI176" i="13" s="1"/>
  <c r="V22" i="13"/>
  <c r="Z22" i="13" s="1"/>
  <c r="V43" i="13"/>
  <c r="Z43" i="13" s="1"/>
  <c r="V64" i="13"/>
  <c r="Z64" i="13" s="1"/>
  <c r="V99" i="13"/>
  <c r="Z99" i="13" s="1"/>
  <c r="V120" i="13"/>
  <c r="Z120" i="13" s="1"/>
  <c r="V155" i="13"/>
  <c r="Z155" i="13" s="1"/>
  <c r="V176" i="13"/>
  <c r="Z176" i="13" s="1"/>
  <c r="AE183" i="13"/>
  <c r="AI183" i="13" s="1"/>
  <c r="S15" i="13"/>
  <c r="W15" i="13" s="1"/>
  <c r="AB29" i="13"/>
  <c r="AF29" i="13" s="1"/>
  <c r="AB50" i="13"/>
  <c r="AF50" i="13" s="1"/>
  <c r="AB71" i="13"/>
  <c r="AF71" i="13" s="1"/>
  <c r="AB106" i="13"/>
  <c r="AF106" i="13" s="1"/>
  <c r="AB127" i="13"/>
  <c r="AF127" i="13" s="1"/>
  <c r="AB162" i="13"/>
  <c r="AF162" i="13" s="1"/>
  <c r="AB183" i="13"/>
  <c r="AF183" i="13" s="1"/>
  <c r="S29" i="13"/>
  <c r="W29" i="13" s="1"/>
  <c r="S50" i="13"/>
  <c r="W50" i="13" s="1"/>
  <c r="S71" i="13"/>
  <c r="W71" i="13" s="1"/>
  <c r="S106" i="13"/>
  <c r="W106" i="13" s="1"/>
  <c r="S127" i="13"/>
  <c r="W127" i="13" s="1"/>
  <c r="S162" i="13"/>
  <c r="W162" i="13" s="1"/>
  <c r="S183" i="13"/>
  <c r="W183" i="13" s="1"/>
  <c r="AE94" i="13"/>
  <c r="AI94" i="13" s="1"/>
  <c r="U143" i="13"/>
  <c r="Y143" i="13" s="1"/>
  <c r="V94" i="13"/>
  <c r="Z94" i="13" s="1"/>
  <c r="AC87" i="13"/>
  <c r="AG87" i="13" s="1"/>
  <c r="V143" i="13"/>
  <c r="Z143" i="13" s="1"/>
  <c r="AE106" i="13"/>
  <c r="AI106" i="13" s="1"/>
  <c r="V127" i="13"/>
  <c r="Z127" i="13" s="1"/>
  <c r="T15" i="13"/>
  <c r="X15" i="13" s="1"/>
  <c r="AC29" i="13"/>
  <c r="AG29" i="13" s="1"/>
  <c r="AC50" i="13"/>
  <c r="AG50" i="13" s="1"/>
  <c r="AC71" i="13"/>
  <c r="AG71" i="13" s="1"/>
  <c r="AC106" i="13"/>
  <c r="AG106" i="13" s="1"/>
  <c r="AC127" i="13"/>
  <c r="AG127" i="13" s="1"/>
  <c r="AC162" i="13"/>
  <c r="AG162" i="13" s="1"/>
  <c r="AC183" i="13"/>
  <c r="AG183" i="13" s="1"/>
  <c r="T29" i="13"/>
  <c r="X29" i="13" s="1"/>
  <c r="T50" i="13"/>
  <c r="X50" i="13" s="1"/>
  <c r="T71" i="13"/>
  <c r="X71" i="13" s="1"/>
  <c r="T106" i="13"/>
  <c r="X106" i="13" s="1"/>
  <c r="T127" i="13"/>
  <c r="X127" i="13" s="1"/>
  <c r="T162" i="13"/>
  <c r="X162" i="13" s="1"/>
  <c r="T183" i="13"/>
  <c r="X183" i="13" s="1"/>
  <c r="AE29" i="13"/>
  <c r="AI29" i="13" s="1"/>
  <c r="AE162" i="13"/>
  <c r="AI162" i="13" s="1"/>
  <c r="V29" i="13"/>
  <c r="Z29" i="13" s="1"/>
  <c r="V71" i="13"/>
  <c r="Z71" i="13" s="1"/>
  <c r="U15" i="13"/>
  <c r="Y15" i="13" s="1"/>
  <c r="AD29" i="13"/>
  <c r="AH29" i="13" s="1"/>
  <c r="AD50" i="13"/>
  <c r="AH50" i="13" s="1"/>
  <c r="AD71" i="13"/>
  <c r="AH71" i="13" s="1"/>
  <c r="AD106" i="13"/>
  <c r="AH106" i="13" s="1"/>
  <c r="AD127" i="13"/>
  <c r="AH127" i="13" s="1"/>
  <c r="AD162" i="13"/>
  <c r="AH162" i="13" s="1"/>
  <c r="AD183" i="13"/>
  <c r="AH183" i="13" s="1"/>
  <c r="U29" i="13"/>
  <c r="Y29" i="13" s="1"/>
  <c r="U50" i="13"/>
  <c r="Y50" i="13" s="1"/>
  <c r="U71" i="13"/>
  <c r="Y71" i="13" s="1"/>
  <c r="U106" i="13"/>
  <c r="Y106" i="13" s="1"/>
  <c r="U127" i="13"/>
  <c r="Y127" i="13" s="1"/>
  <c r="U162" i="13"/>
  <c r="Y162" i="13" s="1"/>
  <c r="U183" i="13"/>
  <c r="Y183" i="13" s="1"/>
  <c r="U87" i="13"/>
  <c r="Y87" i="13" s="1"/>
  <c r="V87" i="13"/>
  <c r="Z87" i="13" s="1"/>
  <c r="AB143" i="13"/>
  <c r="AF143" i="13" s="1"/>
  <c r="S94" i="13"/>
  <c r="W94" i="13" s="1"/>
  <c r="T143" i="13"/>
  <c r="X143" i="13" s="1"/>
  <c r="AC143" i="13"/>
  <c r="AG143" i="13" s="1"/>
  <c r="U145" i="11"/>
  <c r="AA145" i="13" s="1"/>
  <c r="AA144" i="13"/>
  <c r="U89" i="11"/>
  <c r="AA89" i="13" s="1"/>
  <c r="AA88" i="13"/>
  <c r="AN148" i="15"/>
  <c r="AR148" i="15" s="1"/>
  <c r="AQ148" i="15"/>
  <c r="AU148" i="15" s="1"/>
  <c r="AQ155" i="15"/>
  <c r="AU155" i="15" s="1"/>
  <c r="N14" i="13"/>
  <c r="O14" i="13"/>
  <c r="AA189" i="13"/>
  <c r="AA190" i="13"/>
  <c r="AA175" i="13"/>
  <c r="AA176" i="13"/>
  <c r="AA182" i="13"/>
  <c r="AA162" i="13"/>
  <c r="AA183" i="13"/>
  <c r="AA169" i="13"/>
  <c r="AP127" i="15"/>
  <c r="AT127" i="15" s="1"/>
  <c r="AO15" i="15"/>
  <c r="AS15" i="15" s="1"/>
  <c r="AP29" i="15"/>
  <c r="AT29" i="15" s="1"/>
  <c r="AP8" i="15"/>
  <c r="AT8" i="15" s="1"/>
  <c r="AQ15" i="15"/>
  <c r="AU15" i="15" s="1"/>
  <c r="AO155" i="15"/>
  <c r="AS155" i="15" s="1"/>
  <c r="AN15" i="15"/>
  <c r="AR15" i="15" s="1"/>
  <c r="AN155" i="15"/>
  <c r="AR155" i="15" s="1"/>
  <c r="AN43" i="15"/>
  <c r="AR43" i="15" s="1"/>
  <c r="AN162" i="15"/>
  <c r="AR162" i="15" s="1"/>
  <c r="AO43" i="15"/>
  <c r="AS43" i="15" s="1"/>
  <c r="AO162" i="15"/>
  <c r="AS162" i="15" s="1"/>
  <c r="AP43" i="15"/>
  <c r="AT43" i="15" s="1"/>
  <c r="AN50" i="15"/>
  <c r="AR50" i="15" s="1"/>
  <c r="AP162" i="15"/>
  <c r="AT162" i="15" s="1"/>
  <c r="AN176" i="15"/>
  <c r="AR176" i="15" s="1"/>
  <c r="AO50" i="15"/>
  <c r="AS50" i="15" s="1"/>
  <c r="AO176" i="15"/>
  <c r="AS176" i="15" s="1"/>
  <c r="AN8" i="15"/>
  <c r="AR8" i="15" s="1"/>
  <c r="AN29" i="15"/>
  <c r="AR29" i="15" s="1"/>
  <c r="AP50" i="15"/>
  <c r="AT50" i="15" s="1"/>
  <c r="AN127" i="15"/>
  <c r="AR127" i="15" s="1"/>
  <c r="AP176" i="15"/>
  <c r="AT176" i="15" s="1"/>
  <c r="AO8" i="15"/>
  <c r="AS8" i="15" s="1"/>
  <c r="AO29" i="15"/>
  <c r="AS29" i="15" s="1"/>
  <c r="AO127" i="15"/>
  <c r="AS127" i="15" s="1"/>
  <c r="AO148" i="15"/>
  <c r="AS148" i="15" s="1"/>
  <c r="AA168" i="13"/>
  <c r="AA154" i="13"/>
  <c r="AA155" i="13"/>
  <c r="U178" i="11"/>
  <c r="AA177" i="13"/>
  <c r="U185" i="11"/>
  <c r="AA184" i="13"/>
  <c r="U192" i="11"/>
  <c r="AA191" i="13"/>
  <c r="U157" i="11"/>
  <c r="AA156" i="13"/>
  <c r="U164" i="11"/>
  <c r="AA163" i="13"/>
  <c r="U135" i="11"/>
  <c r="U171" i="11"/>
  <c r="AA133" i="13"/>
  <c r="AA161"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C26" i="11"/>
  <c r="AC33" i="11" s="1"/>
  <c r="AC40" i="11" s="1"/>
  <c r="AC47" i="11" s="1"/>
  <c r="AC54" i="11" s="1"/>
  <c r="AC61" i="11" s="1"/>
  <c r="AC68" i="11" s="1"/>
  <c r="AB26" i="11"/>
  <c r="AB33" i="11" s="1"/>
  <c r="AB40" i="11" s="1"/>
  <c r="AB47" i="11" s="1"/>
  <c r="AB54" i="11" s="1"/>
  <c r="AB61" i="11" s="1"/>
  <c r="AB68" i="11" s="1"/>
  <c r="AA26" i="11"/>
  <c r="AA33" i="11" s="1"/>
  <c r="AA40" i="11" s="1"/>
  <c r="AA47" i="11" s="1"/>
  <c r="AA54" i="11" s="1"/>
  <c r="AA61" i="11" s="1"/>
  <c r="AA68" i="11" s="1"/>
  <c r="AC25" i="11"/>
  <c r="AC32" i="11" s="1"/>
  <c r="AC39" i="11" s="1"/>
  <c r="AC46" i="11" s="1"/>
  <c r="AC53" i="11" s="1"/>
  <c r="AC60" i="11" s="1"/>
  <c r="AC67" i="11" s="1"/>
  <c r="AB25" i="11"/>
  <c r="AB32" i="11" s="1"/>
  <c r="AB39" i="11" s="1"/>
  <c r="AB46" i="11" s="1"/>
  <c r="AB53" i="11" s="1"/>
  <c r="AB60" i="11" s="1"/>
  <c r="AB67" i="11" s="1"/>
  <c r="AA25" i="11"/>
  <c r="AA32" i="11" s="1"/>
  <c r="AA39" i="11" s="1"/>
  <c r="AA46" i="11" s="1"/>
  <c r="AA53" i="11" s="1"/>
  <c r="AA60" i="11" s="1"/>
  <c r="AA67" i="11" s="1"/>
  <c r="AC24" i="11"/>
  <c r="AC31" i="11" s="1"/>
  <c r="AC38" i="11" s="1"/>
  <c r="AC45" i="11" s="1"/>
  <c r="AC52" i="11" s="1"/>
  <c r="AC59" i="11" s="1"/>
  <c r="AC66" i="11" s="1"/>
  <c r="AB24" i="11"/>
  <c r="AB31" i="11" s="1"/>
  <c r="AB38" i="11" s="1"/>
  <c r="AB45" i="11" s="1"/>
  <c r="AB52" i="11" s="1"/>
  <c r="AB59" i="11" s="1"/>
  <c r="AB66" i="11" s="1"/>
  <c r="AA24" i="11"/>
  <c r="AA31" i="11" s="1"/>
  <c r="AA38" i="11" s="1"/>
  <c r="AA45" i="11" s="1"/>
  <c r="AA52" i="11" s="1"/>
  <c r="AA59" i="11" s="1"/>
  <c r="AA66" i="11" s="1"/>
  <c r="AC23" i="11"/>
  <c r="AC30" i="11" s="1"/>
  <c r="AC37" i="11" s="1"/>
  <c r="AC44" i="11" s="1"/>
  <c r="AC51" i="11" s="1"/>
  <c r="AC58" i="11" s="1"/>
  <c r="AC65" i="11" s="1"/>
  <c r="AB23" i="11"/>
  <c r="AB30" i="11" s="1"/>
  <c r="AB37" i="11" s="1"/>
  <c r="AB44" i="11" s="1"/>
  <c r="AB51" i="11" s="1"/>
  <c r="AB58" i="11" s="1"/>
  <c r="AB65" i="11" s="1"/>
  <c r="AA23" i="11"/>
  <c r="AA30" i="11" s="1"/>
  <c r="AA37" i="11" s="1"/>
  <c r="AA44" i="11" s="1"/>
  <c r="AA51" i="11" s="1"/>
  <c r="AA58" i="11" s="1"/>
  <c r="AA65" i="11" s="1"/>
  <c r="AC22" i="11"/>
  <c r="AC29" i="11" s="1"/>
  <c r="AC36" i="11" s="1"/>
  <c r="AC43" i="11" s="1"/>
  <c r="AC50" i="11" s="1"/>
  <c r="AC57" i="11" s="1"/>
  <c r="AC64" i="11" s="1"/>
  <c r="AB22" i="11"/>
  <c r="AB29" i="11" s="1"/>
  <c r="AB36" i="11" s="1"/>
  <c r="AB43" i="11" s="1"/>
  <c r="AB50" i="11" s="1"/>
  <c r="AB57" i="11" s="1"/>
  <c r="AB64" i="11" s="1"/>
  <c r="AA22" i="11"/>
  <c r="AA29" i="11" s="1"/>
  <c r="AA36" i="11" s="1"/>
  <c r="AA43" i="11" s="1"/>
  <c r="AA50" i="11" s="1"/>
  <c r="AA57" i="11" s="1"/>
  <c r="AA64" i="11" s="1"/>
  <c r="AC21" i="11"/>
  <c r="AC28" i="11" s="1"/>
  <c r="AC35" i="11" s="1"/>
  <c r="AC42" i="11" s="1"/>
  <c r="AC49" i="11" s="1"/>
  <c r="AC56" i="11" s="1"/>
  <c r="AC63" i="11" s="1"/>
  <c r="AA21" i="11"/>
  <c r="AA28" i="11" s="1"/>
  <c r="AA35" i="11" s="1"/>
  <c r="AA42" i="11" s="1"/>
  <c r="AA49" i="11" s="1"/>
  <c r="AA56" i="11" s="1"/>
  <c r="AA63" i="11" s="1"/>
  <c r="AB21" i="11"/>
  <c r="AB28" i="11" s="1"/>
  <c r="AB35" i="11" s="1"/>
  <c r="AB42" i="11" s="1"/>
  <c r="AB49" i="11" s="1"/>
  <c r="AB56" i="11" s="1"/>
  <c r="AB63" i="11" s="1"/>
  <c r="U14" i="11"/>
  <c r="F13" i="11"/>
  <c r="B26" i="11"/>
  <c r="B25" i="11"/>
  <c r="B24" i="11"/>
  <c r="B23" i="11"/>
  <c r="B22" i="11"/>
  <c r="B21" i="11"/>
  <c r="P189" i="11"/>
  <c r="P190" i="11" s="1"/>
  <c r="P191" i="11" s="1"/>
  <c r="P192" i="11" s="1"/>
  <c r="P193" i="11" s="1"/>
  <c r="P194" i="11" s="1"/>
  <c r="O189" i="11"/>
  <c r="O190" i="11" s="1"/>
  <c r="O191" i="11" s="1"/>
  <c r="O192" i="11" s="1"/>
  <c r="O193" i="11" s="1"/>
  <c r="O194" i="11" s="1"/>
  <c r="N189" i="11"/>
  <c r="N190" i="11" s="1"/>
  <c r="N191" i="11" s="1"/>
  <c r="N192" i="11" s="1"/>
  <c r="N193" i="11" s="1"/>
  <c r="N194" i="11" s="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4" i="11"/>
  <c r="P155" i="11" s="1"/>
  <c r="P156" i="11" s="1"/>
  <c r="P157" i="11" s="1"/>
  <c r="P158" i="11" s="1"/>
  <c r="P159" i="11" s="1"/>
  <c r="O154" i="11"/>
  <c r="O155" i="11" s="1"/>
  <c r="O156" i="11" s="1"/>
  <c r="O157" i="11" s="1"/>
  <c r="O158" i="11" s="1"/>
  <c r="O159" i="11" s="1"/>
  <c r="N154" i="11"/>
  <c r="N155" i="11" s="1"/>
  <c r="N156" i="11" s="1"/>
  <c r="N157" i="11" s="1"/>
  <c r="N158" i="11" s="1"/>
  <c r="N159" i="11" s="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8" i="11"/>
  <c r="P99" i="11" s="1"/>
  <c r="P100" i="11" s="1"/>
  <c r="P101" i="11" s="1"/>
  <c r="P102" i="11" s="1"/>
  <c r="P103" i="11" s="1"/>
  <c r="O98" i="11"/>
  <c r="O99" i="11" s="1"/>
  <c r="O100" i="11" s="1"/>
  <c r="O101" i="11" s="1"/>
  <c r="O102" i="11" s="1"/>
  <c r="O103" i="11" s="1"/>
  <c r="N98" i="11"/>
  <c r="N99" i="11" s="1"/>
  <c r="N100" i="11" s="1"/>
  <c r="N101" i="11" s="1"/>
  <c r="N102" i="11" s="1"/>
  <c r="N103" i="11" s="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M13" i="11"/>
  <c r="N13" i="11"/>
  <c r="N14" i="11" s="1"/>
  <c r="O13" i="11"/>
  <c r="O14" i="11" s="1"/>
  <c r="O15" i="11" s="1"/>
  <c r="P13" i="11"/>
  <c r="P14" i="11" s="1"/>
  <c r="P15" i="11" s="1"/>
  <c r="P16" i="11" s="1"/>
  <c r="F188" i="11"/>
  <c r="F181" i="11"/>
  <c r="F174" i="11"/>
  <c r="F167" i="11"/>
  <c r="F160" i="11"/>
  <c r="F153" i="11"/>
  <c r="F132" i="11"/>
  <c r="F125" i="11"/>
  <c r="M125" i="13" s="1"/>
  <c r="F118" i="11"/>
  <c r="M118" i="13" s="1"/>
  <c r="F111" i="11"/>
  <c r="M111" i="13" s="1"/>
  <c r="F104" i="11"/>
  <c r="M104" i="13" s="1"/>
  <c r="F97" i="11"/>
  <c r="M97" i="13" s="1"/>
  <c r="F76" i="11"/>
  <c r="M76" i="13" s="1"/>
  <c r="F69" i="11"/>
  <c r="M69" i="13" s="1"/>
  <c r="F62" i="11"/>
  <c r="M62" i="13" s="1"/>
  <c r="F55" i="11"/>
  <c r="M55" i="13" s="1"/>
  <c r="F48" i="11"/>
  <c r="M48" i="13" s="1"/>
  <c r="F41" i="11"/>
  <c r="M41" i="13" s="1"/>
  <c r="F34" i="11"/>
  <c r="M34" i="13" s="1"/>
  <c r="F27" i="11"/>
  <c r="M27" i="13" s="1"/>
  <c r="F20" i="11"/>
  <c r="M20" i="13" s="1"/>
  <c r="E188" i="11"/>
  <c r="D188" i="11"/>
  <c r="B188" i="11"/>
  <c r="E181" i="11"/>
  <c r="D181" i="11"/>
  <c r="B181" i="11"/>
  <c r="E174" i="11"/>
  <c r="D174" i="11"/>
  <c r="B174" i="11"/>
  <c r="E167" i="11"/>
  <c r="D167" i="11"/>
  <c r="B167" i="11"/>
  <c r="E160" i="11"/>
  <c r="D160" i="11"/>
  <c r="B160" i="11"/>
  <c r="E153" i="11"/>
  <c r="D153" i="11"/>
  <c r="B153" i="11"/>
  <c r="E132" i="11"/>
  <c r="D132" i="11"/>
  <c r="B132" i="11"/>
  <c r="E125" i="11"/>
  <c r="L125" i="13" s="1"/>
  <c r="D125" i="11"/>
  <c r="B125" i="11"/>
  <c r="E118" i="11"/>
  <c r="L118" i="13" s="1"/>
  <c r="D118" i="11"/>
  <c r="B118" i="11"/>
  <c r="E111" i="11"/>
  <c r="L111" i="13" s="1"/>
  <c r="D111" i="11"/>
  <c r="B111" i="11"/>
  <c r="E104" i="11"/>
  <c r="L104" i="13" s="1"/>
  <c r="D104" i="11"/>
  <c r="B104" i="11"/>
  <c r="E97" i="11"/>
  <c r="L97" i="13" s="1"/>
  <c r="D97" i="11"/>
  <c r="B97"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B13" i="11"/>
  <c r="C21" i="11" l="1"/>
  <c r="C22" i="11"/>
  <c r="C24" i="11"/>
  <c r="C23" i="11"/>
  <c r="C25" i="11"/>
  <c r="C26" i="11"/>
  <c r="C20" i="11"/>
  <c r="C49" i="11"/>
  <c r="C50" i="11"/>
  <c r="C51" i="11"/>
  <c r="C48" i="11"/>
  <c r="C52" i="11"/>
  <c r="C53" i="11"/>
  <c r="C54" i="11"/>
  <c r="C77" i="11"/>
  <c r="C80" i="11"/>
  <c r="C78" i="11"/>
  <c r="C79" i="11"/>
  <c r="C81" i="11"/>
  <c r="C82" i="11"/>
  <c r="C76" i="11"/>
  <c r="C119" i="11"/>
  <c r="C120" i="11"/>
  <c r="C121" i="11"/>
  <c r="C122" i="11"/>
  <c r="C123" i="11"/>
  <c r="C118" i="11"/>
  <c r="C124" i="11"/>
  <c r="C161" i="11"/>
  <c r="C162" i="11"/>
  <c r="C160" i="11"/>
  <c r="C163" i="11"/>
  <c r="C164" i="11"/>
  <c r="C165" i="11"/>
  <c r="C166" i="11"/>
  <c r="C189" i="11"/>
  <c r="C190" i="11"/>
  <c r="C191" i="11"/>
  <c r="C192" i="11"/>
  <c r="C193" i="11"/>
  <c r="C194" i="11"/>
  <c r="C188" i="11"/>
  <c r="C55" i="11"/>
  <c r="C56" i="11"/>
  <c r="C57" i="11"/>
  <c r="C58" i="11"/>
  <c r="C59" i="11"/>
  <c r="C60" i="11"/>
  <c r="C61" i="11"/>
  <c r="C98" i="11"/>
  <c r="C99" i="11"/>
  <c r="C97" i="11"/>
  <c r="C103" i="11"/>
  <c r="C100" i="11"/>
  <c r="C101" i="11"/>
  <c r="C102" i="11"/>
  <c r="C125" i="11"/>
  <c r="J125" i="11" s="1"/>
  <c r="C126" i="11"/>
  <c r="J126" i="11" s="1"/>
  <c r="C127" i="11"/>
  <c r="J127" i="11" s="1"/>
  <c r="C128" i="11"/>
  <c r="J128" i="11" s="1"/>
  <c r="C131" i="11"/>
  <c r="J131" i="11" s="1"/>
  <c r="C129" i="11"/>
  <c r="J129" i="11" s="1"/>
  <c r="C130" i="11"/>
  <c r="J130" i="11" s="1"/>
  <c r="C173" i="11"/>
  <c r="C167" i="11"/>
  <c r="C168" i="11"/>
  <c r="C169" i="11"/>
  <c r="C170" i="11"/>
  <c r="C171" i="11"/>
  <c r="C172" i="11"/>
  <c r="C33" i="11"/>
  <c r="C27" i="11"/>
  <c r="C28" i="11"/>
  <c r="C29" i="11"/>
  <c r="C30" i="11"/>
  <c r="C31" i="11"/>
  <c r="C32" i="11"/>
  <c r="C35" i="11"/>
  <c r="C36" i="11"/>
  <c r="C38" i="11"/>
  <c r="C37" i="11"/>
  <c r="C39" i="11"/>
  <c r="C34" i="11"/>
  <c r="C40" i="11"/>
  <c r="C63" i="11"/>
  <c r="C62" i="11"/>
  <c r="C64" i="11"/>
  <c r="C66" i="11"/>
  <c r="C65" i="11"/>
  <c r="C67" i="11"/>
  <c r="C68" i="11"/>
  <c r="C105" i="11"/>
  <c r="C106" i="11"/>
  <c r="C108" i="11"/>
  <c r="C107" i="11"/>
  <c r="C109" i="11"/>
  <c r="C110" i="11"/>
  <c r="C104" i="11"/>
  <c r="C133" i="11"/>
  <c r="C134" i="11"/>
  <c r="C136" i="11"/>
  <c r="C135" i="11"/>
  <c r="C132" i="11"/>
  <c r="C137" i="11"/>
  <c r="C138" i="11"/>
  <c r="C175" i="11"/>
  <c r="C176" i="11"/>
  <c r="C178" i="11"/>
  <c r="C177" i="11"/>
  <c r="C179" i="11"/>
  <c r="C180" i="11"/>
  <c r="C174" i="11"/>
  <c r="C19" i="11"/>
  <c r="C14" i="11"/>
  <c r="C15" i="11"/>
  <c r="C13" i="11"/>
  <c r="C16" i="11"/>
  <c r="C18" i="11"/>
  <c r="C17" i="11"/>
  <c r="C41" i="11"/>
  <c r="C46" i="11"/>
  <c r="C42" i="11"/>
  <c r="C47" i="11"/>
  <c r="C43" i="11"/>
  <c r="C44" i="11"/>
  <c r="C45" i="11"/>
  <c r="C74" i="11"/>
  <c r="C75" i="11"/>
  <c r="C70" i="11"/>
  <c r="C69" i="11"/>
  <c r="C71" i="11"/>
  <c r="C72" i="11"/>
  <c r="C73" i="11"/>
  <c r="C117" i="11"/>
  <c r="C111" i="11"/>
  <c r="C112" i="11"/>
  <c r="C113" i="11"/>
  <c r="C114" i="11"/>
  <c r="C115" i="11"/>
  <c r="C116" i="11"/>
  <c r="C159" i="11"/>
  <c r="C153" i="11"/>
  <c r="C154" i="11"/>
  <c r="C155" i="11"/>
  <c r="C156" i="11"/>
  <c r="C157" i="11"/>
  <c r="C158" i="11"/>
  <c r="C182" i="11"/>
  <c r="C187" i="11"/>
  <c r="C183" i="11"/>
  <c r="C181" i="11"/>
  <c r="C184" i="11"/>
  <c r="C185" i="11"/>
  <c r="C186" i="11"/>
  <c r="AD95" i="13"/>
  <c r="AH95" i="13" s="1"/>
  <c r="AD88" i="13"/>
  <c r="AH88" i="13" s="1"/>
  <c r="O15" i="13"/>
  <c r="N15" i="13"/>
  <c r="Q111" i="11"/>
  <c r="T111" i="11"/>
  <c r="R111" i="11"/>
  <c r="S111" i="11"/>
  <c r="T181" i="11"/>
  <c r="S181" i="11"/>
  <c r="R181" i="11"/>
  <c r="Q181" i="11"/>
  <c r="T104" i="11"/>
  <c r="S104" i="11"/>
  <c r="R104" i="11"/>
  <c r="Q104" i="11"/>
  <c r="T41" i="11"/>
  <c r="R41" i="11"/>
  <c r="Q41" i="11"/>
  <c r="S41" i="11"/>
  <c r="Q34" i="11"/>
  <c r="S34" i="11"/>
  <c r="R34" i="11"/>
  <c r="T34" i="11"/>
  <c r="T132" i="11"/>
  <c r="Q132" i="11"/>
  <c r="S132" i="11"/>
  <c r="R132" i="11"/>
  <c r="T174" i="11"/>
  <c r="S174" i="11"/>
  <c r="R174" i="11"/>
  <c r="Q174" i="11"/>
  <c r="T69" i="11"/>
  <c r="S69" i="11"/>
  <c r="R69" i="11"/>
  <c r="Q69" i="11"/>
  <c r="T20" i="11"/>
  <c r="S20" i="11"/>
  <c r="R20" i="11"/>
  <c r="Q20" i="11"/>
  <c r="T48" i="11"/>
  <c r="S48" i="11"/>
  <c r="R48" i="11"/>
  <c r="Q48" i="11"/>
  <c r="R76" i="11"/>
  <c r="R146" i="11" s="1"/>
  <c r="T76" i="11"/>
  <c r="T146" i="11" s="1"/>
  <c r="S76" i="11"/>
  <c r="S146" i="11" s="1"/>
  <c r="Q76" i="11"/>
  <c r="T118" i="11"/>
  <c r="R118" i="11"/>
  <c r="S118" i="11"/>
  <c r="Q118" i="11"/>
  <c r="T160" i="11"/>
  <c r="S160" i="11"/>
  <c r="R160" i="11"/>
  <c r="Q160" i="11"/>
  <c r="T62" i="11"/>
  <c r="R62" i="11"/>
  <c r="S62" i="11"/>
  <c r="Q62" i="11"/>
  <c r="T27" i="11"/>
  <c r="R27" i="11"/>
  <c r="S27" i="11"/>
  <c r="Q27" i="11"/>
  <c r="R55" i="11"/>
  <c r="T55" i="11"/>
  <c r="S55" i="11"/>
  <c r="Q55" i="11"/>
  <c r="R167" i="11"/>
  <c r="Q167" i="11"/>
  <c r="T167" i="11"/>
  <c r="S167" i="11"/>
  <c r="A15" i="13"/>
  <c r="T107" i="13"/>
  <c r="X107" i="13" s="1"/>
  <c r="V156" i="13"/>
  <c r="Z156" i="13" s="1"/>
  <c r="T44" i="13"/>
  <c r="X44" i="13" s="1"/>
  <c r="AB156" i="13"/>
  <c r="AF156" i="13" s="1"/>
  <c r="V191" i="13"/>
  <c r="Z191" i="13" s="1"/>
  <c r="V37" i="13"/>
  <c r="Z37" i="13" s="1"/>
  <c r="AE58" i="13"/>
  <c r="AI58" i="13" s="1"/>
  <c r="AB95" i="13"/>
  <c r="AF95" i="13" s="1"/>
  <c r="U114" i="13"/>
  <c r="Y114" i="13" s="1"/>
  <c r="AD135" i="13"/>
  <c r="AH135" i="13" s="1"/>
  <c r="AB88" i="13"/>
  <c r="AF88" i="13" s="1"/>
  <c r="T58" i="13"/>
  <c r="X58" i="13" s="1"/>
  <c r="AC79" i="13"/>
  <c r="AG79" i="13" s="1"/>
  <c r="S79" i="13"/>
  <c r="W79" i="13" s="1"/>
  <c r="AB114" i="13"/>
  <c r="AF114" i="13" s="1"/>
  <c r="U88" i="13"/>
  <c r="Y88" i="13" s="1"/>
  <c r="U51" i="13"/>
  <c r="Y51" i="13" s="1"/>
  <c r="AD72" i="13"/>
  <c r="AH72" i="13" s="1"/>
  <c r="AE163" i="13"/>
  <c r="AI163" i="13" s="1"/>
  <c r="T72" i="13"/>
  <c r="X72" i="13" s="1"/>
  <c r="AC107" i="13"/>
  <c r="AG107" i="13" s="1"/>
  <c r="AE107" i="13"/>
  <c r="AI107" i="13" s="1"/>
  <c r="S184" i="13"/>
  <c r="W184" i="13" s="1"/>
  <c r="S30" i="13"/>
  <c r="W30" i="13" s="1"/>
  <c r="AB51" i="13"/>
  <c r="AF51" i="13" s="1"/>
  <c r="V121" i="13"/>
  <c r="Z121" i="13" s="1"/>
  <c r="AE156" i="13"/>
  <c r="AI156" i="13" s="1"/>
  <c r="V107" i="13"/>
  <c r="Z107" i="13" s="1"/>
  <c r="AC151" i="13"/>
  <c r="AG151" i="13" s="1"/>
  <c r="U44" i="13"/>
  <c r="Y44" i="13" s="1"/>
  <c r="AD65" i="13"/>
  <c r="AH65" i="13" s="1"/>
  <c r="T177" i="13"/>
  <c r="X177" i="13" s="1"/>
  <c r="T23" i="13"/>
  <c r="X23" i="13" s="1"/>
  <c r="AC44" i="13"/>
  <c r="AG44" i="13" s="1"/>
  <c r="AD145" i="13"/>
  <c r="AH145" i="13" s="1"/>
  <c r="S100" i="13"/>
  <c r="W100" i="13" s="1"/>
  <c r="AB121" i="13"/>
  <c r="AF121" i="13" s="1"/>
  <c r="AE23" i="13"/>
  <c r="AI23" i="13" s="1"/>
  <c r="V144" i="13"/>
  <c r="Z144" i="13" s="1"/>
  <c r="V170" i="13"/>
  <c r="Z170" i="13" s="1"/>
  <c r="AE191" i="13"/>
  <c r="AI191" i="13" s="1"/>
  <c r="AE37" i="13"/>
  <c r="AI37" i="13" s="1"/>
  <c r="S88" i="13"/>
  <c r="W88" i="13" s="1"/>
  <c r="U79" i="13"/>
  <c r="Y79" i="13" s="1"/>
  <c r="AD114" i="13"/>
  <c r="AH114" i="13" s="1"/>
  <c r="T191" i="13"/>
  <c r="X191" i="13" s="1"/>
  <c r="T37" i="13"/>
  <c r="X37" i="13" s="1"/>
  <c r="AC58" i="13"/>
  <c r="AG58" i="13" s="1"/>
  <c r="T95" i="13"/>
  <c r="X95" i="13" s="1"/>
  <c r="S58" i="13"/>
  <c r="W58" i="13" s="1"/>
  <c r="AB79" i="13"/>
  <c r="AF79" i="13" s="1"/>
  <c r="U72" i="13"/>
  <c r="Y72" i="13" s="1"/>
  <c r="AD100" i="13"/>
  <c r="AH100" i="13" s="1"/>
  <c r="AC144" i="13"/>
  <c r="AG144" i="13" s="1"/>
  <c r="U184" i="13"/>
  <c r="Y184" i="13" s="1"/>
  <c r="U30" i="13"/>
  <c r="Y30" i="13" s="1"/>
  <c r="AD51" i="13"/>
  <c r="AH51" i="13" s="1"/>
  <c r="AE30" i="13"/>
  <c r="AI30" i="13" s="1"/>
  <c r="T51" i="13"/>
  <c r="X51" i="13" s="1"/>
  <c r="AC72" i="13"/>
  <c r="AG72" i="13" s="1"/>
  <c r="S163" i="13"/>
  <c r="W163" i="13" s="1"/>
  <c r="AB184" i="13"/>
  <c r="AF184" i="13" s="1"/>
  <c r="AB30" i="13"/>
  <c r="AF30" i="13" s="1"/>
  <c r="V100" i="13"/>
  <c r="Z100" i="13" s="1"/>
  <c r="AE121" i="13"/>
  <c r="AI121" i="13" s="1"/>
  <c r="AE128" i="13"/>
  <c r="AI128" i="13" s="1"/>
  <c r="U177" i="13"/>
  <c r="Y177" i="13" s="1"/>
  <c r="U23" i="13"/>
  <c r="Y23" i="13" s="1"/>
  <c r="AD44" i="13"/>
  <c r="AH44" i="13" s="1"/>
  <c r="T156" i="13"/>
  <c r="X156" i="13" s="1"/>
  <c r="AC177" i="13"/>
  <c r="AG177" i="13" s="1"/>
  <c r="AC23" i="13"/>
  <c r="AG23" i="13" s="1"/>
  <c r="T151" i="13"/>
  <c r="X151" i="13" s="1"/>
  <c r="S65" i="13"/>
  <c r="W65" i="13" s="1"/>
  <c r="AB100" i="13"/>
  <c r="AF100" i="13" s="1"/>
  <c r="AE88" i="13"/>
  <c r="AI88" i="13" s="1"/>
  <c r="AB72" i="13"/>
  <c r="AF72" i="13" s="1"/>
  <c r="V151" i="13"/>
  <c r="Z151" i="13" s="1"/>
  <c r="V135" i="13"/>
  <c r="Z135" i="13" s="1"/>
  <c r="AE170" i="13"/>
  <c r="AI170" i="13" s="1"/>
  <c r="AE16" i="13"/>
  <c r="AI16" i="13" s="1"/>
  <c r="U58" i="13"/>
  <c r="Y58" i="13" s="1"/>
  <c r="AD79" i="13"/>
  <c r="AH79" i="13" s="1"/>
  <c r="T170" i="13"/>
  <c r="X170" i="13" s="1"/>
  <c r="AC191" i="13"/>
  <c r="AG191" i="13" s="1"/>
  <c r="AC37" i="13"/>
  <c r="AG37" i="13" s="1"/>
  <c r="S191" i="13"/>
  <c r="W191" i="13" s="1"/>
  <c r="S37" i="13"/>
  <c r="W37" i="13" s="1"/>
  <c r="AB58" i="13"/>
  <c r="AF58" i="13" s="1"/>
  <c r="AE177" i="13"/>
  <c r="AI177" i="13" s="1"/>
  <c r="T144" i="13"/>
  <c r="X144" i="13" s="1"/>
  <c r="U163" i="13"/>
  <c r="Y163" i="13" s="1"/>
  <c r="AD184" i="13"/>
  <c r="AH184" i="13" s="1"/>
  <c r="AD30" i="13"/>
  <c r="AH30" i="13" s="1"/>
  <c r="T184" i="13"/>
  <c r="X184" i="13" s="1"/>
  <c r="T30" i="13"/>
  <c r="X30" i="13" s="1"/>
  <c r="AC51" i="13"/>
  <c r="AG51" i="13" s="1"/>
  <c r="AC88" i="13"/>
  <c r="AG88" i="13" s="1"/>
  <c r="S128" i="13"/>
  <c r="W128" i="13" s="1"/>
  <c r="AB163" i="13"/>
  <c r="AF163" i="13" s="1"/>
  <c r="S16" i="13"/>
  <c r="W16" i="13" s="1"/>
  <c r="V65" i="13"/>
  <c r="Z65" i="13" s="1"/>
  <c r="AE100" i="13"/>
  <c r="AI100" i="13" s="1"/>
  <c r="T88" i="13"/>
  <c r="X88" i="13" s="1"/>
  <c r="U156" i="13"/>
  <c r="Y156" i="13" s="1"/>
  <c r="AD177" i="13"/>
  <c r="AH177" i="13" s="1"/>
  <c r="AD23" i="13"/>
  <c r="AH23" i="13" s="1"/>
  <c r="T121" i="13"/>
  <c r="X121" i="13" s="1"/>
  <c r="AC156" i="13"/>
  <c r="AG156" i="13" s="1"/>
  <c r="V184" i="13"/>
  <c r="Z184" i="13" s="1"/>
  <c r="S44" i="13"/>
  <c r="W44" i="13" s="1"/>
  <c r="AB65" i="13"/>
  <c r="AF65" i="13" s="1"/>
  <c r="AD107" i="13"/>
  <c r="AH107" i="13" s="1"/>
  <c r="S51" i="13"/>
  <c r="W51" i="13" s="1"/>
  <c r="V95" i="13"/>
  <c r="Z95" i="13" s="1"/>
  <c r="V114" i="13"/>
  <c r="Z114" i="13" s="1"/>
  <c r="AE135" i="13"/>
  <c r="AI135" i="13" s="1"/>
  <c r="AD151" i="13"/>
  <c r="AH151" i="13" s="1"/>
  <c r="U191" i="13"/>
  <c r="Y191" i="13" s="1"/>
  <c r="U37" i="13"/>
  <c r="Y37" i="13" s="1"/>
  <c r="AD58" i="13"/>
  <c r="AH58" i="13" s="1"/>
  <c r="T135" i="13"/>
  <c r="X135" i="13" s="1"/>
  <c r="AC170" i="13"/>
  <c r="AG170" i="13" s="1"/>
  <c r="AC16" i="13"/>
  <c r="AG16" i="13" s="1"/>
  <c r="S170" i="13"/>
  <c r="W170" i="13" s="1"/>
  <c r="AB191" i="13"/>
  <c r="AF191" i="13" s="1"/>
  <c r="AB37" i="13"/>
  <c r="AF37" i="13" s="1"/>
  <c r="AC128" i="13"/>
  <c r="AG128" i="13" s="1"/>
  <c r="U65" i="13"/>
  <c r="Y65" i="13" s="1"/>
  <c r="S121" i="13"/>
  <c r="W121" i="13" s="1"/>
  <c r="S95" i="13"/>
  <c r="W95" i="13" s="1"/>
  <c r="U128" i="13"/>
  <c r="Y128" i="13" s="1"/>
  <c r="AD163" i="13"/>
  <c r="AH163" i="13" s="1"/>
  <c r="U16" i="13"/>
  <c r="Y16" i="13" s="1"/>
  <c r="T163" i="13"/>
  <c r="X163" i="13" s="1"/>
  <c r="AC184" i="13"/>
  <c r="AG184" i="13" s="1"/>
  <c r="AC30" i="13"/>
  <c r="AG30" i="13" s="1"/>
  <c r="S107" i="13"/>
  <c r="W107" i="13" s="1"/>
  <c r="AB128" i="13"/>
  <c r="AF128" i="13" s="1"/>
  <c r="AE184" i="13"/>
  <c r="AI184" i="13" s="1"/>
  <c r="V44" i="13"/>
  <c r="Z44" i="13" s="1"/>
  <c r="AE65" i="13"/>
  <c r="AI65" i="13" s="1"/>
  <c r="U96" i="13"/>
  <c r="Y96" i="13" s="1"/>
  <c r="U121" i="13"/>
  <c r="Y121" i="13" s="1"/>
  <c r="AD156" i="13"/>
  <c r="AH156" i="13" s="1"/>
  <c r="V163" i="13"/>
  <c r="Z163" i="13" s="1"/>
  <c r="T100" i="13"/>
  <c r="X100" i="13" s="1"/>
  <c r="AC121" i="13"/>
  <c r="AG121" i="13" s="1"/>
  <c r="AE51" i="13"/>
  <c r="AI51" i="13" s="1"/>
  <c r="S177" i="13"/>
  <c r="W177" i="13" s="1"/>
  <c r="S23" i="13"/>
  <c r="W23" i="13" s="1"/>
  <c r="AB44" i="13"/>
  <c r="AF44" i="13" s="1"/>
  <c r="AE144" i="13"/>
  <c r="AI144" i="13" s="1"/>
  <c r="V30" i="13"/>
  <c r="Z30" i="13" s="1"/>
  <c r="AE72" i="13"/>
  <c r="AI72" i="13" s="1"/>
  <c r="V79" i="13"/>
  <c r="Z79" i="13" s="1"/>
  <c r="AE114" i="13"/>
  <c r="AI114" i="13" s="1"/>
  <c r="U170" i="13"/>
  <c r="Y170" i="13" s="1"/>
  <c r="AD191" i="13"/>
  <c r="AH191" i="13" s="1"/>
  <c r="AD37" i="13"/>
  <c r="AH37" i="13" s="1"/>
  <c r="T114" i="13"/>
  <c r="X114" i="13" s="1"/>
  <c r="AC135" i="13"/>
  <c r="AG135" i="13" s="1"/>
  <c r="AB151" i="13"/>
  <c r="AF151" i="13" s="1"/>
  <c r="S135" i="13"/>
  <c r="W135" i="13" s="1"/>
  <c r="AB170" i="13"/>
  <c r="AF170" i="13" s="1"/>
  <c r="AB16" i="13"/>
  <c r="AF16" i="13" s="1"/>
  <c r="AB144" i="13"/>
  <c r="AF144" i="13" s="1"/>
  <c r="U107" i="13"/>
  <c r="Y107" i="13" s="1"/>
  <c r="AD128" i="13"/>
  <c r="AH128" i="13" s="1"/>
  <c r="V72" i="13"/>
  <c r="Z72" i="13" s="1"/>
  <c r="T128" i="13"/>
  <c r="X128" i="13" s="1"/>
  <c r="AC163" i="13"/>
  <c r="AG163" i="13" s="1"/>
  <c r="T16" i="13"/>
  <c r="X16" i="13" s="1"/>
  <c r="U144" i="13"/>
  <c r="Y144" i="13" s="1"/>
  <c r="S72" i="13"/>
  <c r="W72" i="13" s="1"/>
  <c r="AB107" i="13"/>
  <c r="AF107" i="13" s="1"/>
  <c r="V177" i="13"/>
  <c r="Z177" i="13" s="1"/>
  <c r="V23" i="13"/>
  <c r="Z23" i="13" s="1"/>
  <c r="AE44" i="13"/>
  <c r="AI44" i="13" s="1"/>
  <c r="S151" i="13"/>
  <c r="W151" i="13" s="1"/>
  <c r="U100" i="13"/>
  <c r="Y100" i="13" s="1"/>
  <c r="AD121" i="13"/>
  <c r="AH121" i="13" s="1"/>
  <c r="V51" i="13"/>
  <c r="Z51" i="13" s="1"/>
  <c r="T65" i="13"/>
  <c r="X65" i="13" s="1"/>
  <c r="AC100" i="13"/>
  <c r="AG100" i="13" s="1"/>
  <c r="S144" i="13"/>
  <c r="W144" i="13" s="1"/>
  <c r="S156" i="13"/>
  <c r="W156" i="13" s="1"/>
  <c r="AB177" i="13"/>
  <c r="AF177" i="13" s="1"/>
  <c r="AB23" i="13"/>
  <c r="AF23" i="13" s="1"/>
  <c r="V128" i="13"/>
  <c r="Z128" i="13" s="1"/>
  <c r="AC65" i="13"/>
  <c r="AG65" i="13" s="1"/>
  <c r="V88" i="13"/>
  <c r="Z88" i="13" s="1"/>
  <c r="AE95" i="13"/>
  <c r="AI95" i="13" s="1"/>
  <c r="AE151" i="13"/>
  <c r="AI151" i="13" s="1"/>
  <c r="V58" i="13"/>
  <c r="Z58" i="13" s="1"/>
  <c r="AE79" i="13"/>
  <c r="AI79" i="13" s="1"/>
  <c r="U151" i="13"/>
  <c r="Y151" i="13" s="1"/>
  <c r="U135" i="13"/>
  <c r="Y135" i="13" s="1"/>
  <c r="AD170" i="13"/>
  <c r="AH170" i="13" s="1"/>
  <c r="AD16" i="13"/>
  <c r="AH16" i="13" s="1"/>
  <c r="T79" i="13"/>
  <c r="X79" i="13" s="1"/>
  <c r="AC114" i="13"/>
  <c r="AG114" i="13" s="1"/>
  <c r="AC95" i="13"/>
  <c r="AG95" i="13" s="1"/>
  <c r="S114" i="13"/>
  <c r="W114" i="13" s="1"/>
  <c r="AB135" i="13"/>
  <c r="AF135" i="13" s="1"/>
  <c r="V16" i="13"/>
  <c r="Z16" i="13" s="1"/>
  <c r="AB70" i="11"/>
  <c r="AB77" i="11" s="1"/>
  <c r="AB98" i="11" s="1"/>
  <c r="AB105" i="11" s="1"/>
  <c r="AB112" i="11" s="1"/>
  <c r="AB119" i="11" s="1"/>
  <c r="AB126" i="11" s="1"/>
  <c r="AB133" i="11" s="1"/>
  <c r="AB147" i="11" s="1"/>
  <c r="AB84" i="11"/>
  <c r="AC72" i="11"/>
  <c r="AC79" i="11" s="1"/>
  <c r="AC100" i="11" s="1"/>
  <c r="AC107" i="11" s="1"/>
  <c r="AC114" i="11" s="1"/>
  <c r="AC121" i="11" s="1"/>
  <c r="AC128" i="11" s="1"/>
  <c r="AC135" i="11" s="1"/>
  <c r="AC149" i="11" s="1"/>
  <c r="AC86" i="11"/>
  <c r="AC75" i="11"/>
  <c r="AC82" i="11" s="1"/>
  <c r="AC103" i="11" s="1"/>
  <c r="AC110" i="11" s="1"/>
  <c r="AC117" i="11" s="1"/>
  <c r="AC124" i="11" s="1"/>
  <c r="AC131" i="11" s="1"/>
  <c r="AC138" i="11" s="1"/>
  <c r="AC152" i="11" s="1"/>
  <c r="AC89" i="11"/>
  <c r="AA73" i="11"/>
  <c r="AA80" i="11" s="1"/>
  <c r="AA101" i="11" s="1"/>
  <c r="AA108" i="11" s="1"/>
  <c r="AA115" i="11" s="1"/>
  <c r="AA122" i="11" s="1"/>
  <c r="AA129" i="11" s="1"/>
  <c r="AA136" i="11" s="1"/>
  <c r="AA150" i="11" s="1"/>
  <c r="AA87" i="11"/>
  <c r="AA70" i="11"/>
  <c r="AA77" i="11" s="1"/>
  <c r="AA98" i="11" s="1"/>
  <c r="AA105" i="11" s="1"/>
  <c r="AA112" i="11" s="1"/>
  <c r="AA119" i="11" s="1"/>
  <c r="AA126" i="11" s="1"/>
  <c r="AA133" i="11" s="1"/>
  <c r="AA147" i="11" s="1"/>
  <c r="AA84" i="11"/>
  <c r="AC73" i="11"/>
  <c r="AC94" i="11" s="1"/>
  <c r="AC87" i="11"/>
  <c r="AC70" i="11"/>
  <c r="AC91" i="11" s="1"/>
  <c r="AC84" i="11"/>
  <c r="AA71" i="11"/>
  <c r="AA78" i="11" s="1"/>
  <c r="AA99" i="11" s="1"/>
  <c r="AA106" i="11" s="1"/>
  <c r="AA113" i="11" s="1"/>
  <c r="AA120" i="11" s="1"/>
  <c r="AA127" i="11" s="1"/>
  <c r="AA134" i="11" s="1"/>
  <c r="AA148" i="11" s="1"/>
  <c r="AA85" i="11"/>
  <c r="AA74" i="11"/>
  <c r="AA81" i="11" s="1"/>
  <c r="AA102" i="11" s="1"/>
  <c r="AA109" i="11" s="1"/>
  <c r="AA116" i="11" s="1"/>
  <c r="AA123" i="11" s="1"/>
  <c r="AA130" i="11" s="1"/>
  <c r="AA137" i="11" s="1"/>
  <c r="AA151" i="11" s="1"/>
  <c r="AA88" i="11"/>
  <c r="AB71" i="11"/>
  <c r="AB78" i="11" s="1"/>
  <c r="AB99" i="11" s="1"/>
  <c r="AB106" i="11" s="1"/>
  <c r="AB113" i="11" s="1"/>
  <c r="AB120" i="11" s="1"/>
  <c r="AB127" i="11" s="1"/>
  <c r="AB134" i="11" s="1"/>
  <c r="AB148" i="11" s="1"/>
  <c r="AB85" i="11"/>
  <c r="AB74" i="11"/>
  <c r="AB81" i="11" s="1"/>
  <c r="AB102" i="11" s="1"/>
  <c r="AB109" i="11" s="1"/>
  <c r="AB116" i="11" s="1"/>
  <c r="AB123" i="11" s="1"/>
  <c r="AB130" i="11" s="1"/>
  <c r="AB137" i="11" s="1"/>
  <c r="AB151" i="11" s="1"/>
  <c r="AB88" i="11"/>
  <c r="AC71" i="11"/>
  <c r="AC78" i="11" s="1"/>
  <c r="AC99" i="11" s="1"/>
  <c r="AC106" i="11" s="1"/>
  <c r="AC113" i="11" s="1"/>
  <c r="AC120" i="11" s="1"/>
  <c r="AC127" i="11" s="1"/>
  <c r="AC134" i="11" s="1"/>
  <c r="AC148" i="11" s="1"/>
  <c r="AC85" i="11"/>
  <c r="AC74" i="11"/>
  <c r="AC81" i="11" s="1"/>
  <c r="AC102" i="11" s="1"/>
  <c r="AC109" i="11" s="1"/>
  <c r="AC116" i="11" s="1"/>
  <c r="AC123" i="11" s="1"/>
  <c r="AC130" i="11" s="1"/>
  <c r="AC137" i="11" s="1"/>
  <c r="AC151" i="11" s="1"/>
  <c r="AC88" i="11"/>
  <c r="D86" i="11"/>
  <c r="K86" i="13" s="1"/>
  <c r="D89" i="11"/>
  <c r="K89" i="13" s="1"/>
  <c r="AB73" i="11"/>
  <c r="AB94" i="11" s="1"/>
  <c r="AB87" i="11"/>
  <c r="AA72" i="11"/>
  <c r="AA79" i="11" s="1"/>
  <c r="AA100" i="11" s="1"/>
  <c r="AA107" i="11" s="1"/>
  <c r="AA114" i="11" s="1"/>
  <c r="AA121" i="11" s="1"/>
  <c r="AA128" i="11" s="1"/>
  <c r="AA135" i="11" s="1"/>
  <c r="AA149" i="11" s="1"/>
  <c r="AA86" i="11"/>
  <c r="AA75" i="11"/>
  <c r="AA96" i="11" s="1"/>
  <c r="AA89" i="11"/>
  <c r="AB72" i="11"/>
  <c r="AB93" i="11" s="1"/>
  <c r="AB86" i="11"/>
  <c r="AB75" i="11"/>
  <c r="AB82" i="11" s="1"/>
  <c r="AB103" i="11" s="1"/>
  <c r="AB110" i="11" s="1"/>
  <c r="AB117" i="11" s="1"/>
  <c r="AB124" i="11" s="1"/>
  <c r="AB131" i="11" s="1"/>
  <c r="AB138" i="11" s="1"/>
  <c r="AB152" i="11" s="1"/>
  <c r="AB89" i="11"/>
  <c r="N15" i="11"/>
  <c r="N16" i="11" s="1"/>
  <c r="N17" i="11" s="1"/>
  <c r="P17" i="11"/>
  <c r="P18" i="11" s="1"/>
  <c r="P19" i="11" s="1"/>
  <c r="M14" i="11"/>
  <c r="M15" i="11" s="1"/>
  <c r="M16" i="11" s="1"/>
  <c r="M17" i="11" s="1"/>
  <c r="M18" i="11" s="1"/>
  <c r="M19" i="11" s="1"/>
  <c r="M21" i="11"/>
  <c r="M22" i="11" s="1"/>
  <c r="M23" i="11" s="1"/>
  <c r="M24" i="11" s="1"/>
  <c r="M25" i="11" s="1"/>
  <c r="M26" i="11" s="1"/>
  <c r="M42" i="11"/>
  <c r="M43" i="11" s="1"/>
  <c r="M44" i="11" s="1"/>
  <c r="M45" i="11" s="1"/>
  <c r="M46" i="11" s="1"/>
  <c r="M47" i="11" s="1"/>
  <c r="M63" i="11"/>
  <c r="M64" i="11" s="1"/>
  <c r="M65" i="11" s="1"/>
  <c r="M66" i="11" s="1"/>
  <c r="M67" i="11" s="1"/>
  <c r="M68" i="11" s="1"/>
  <c r="M98" i="11"/>
  <c r="M99" i="11" s="1"/>
  <c r="M100" i="11" s="1"/>
  <c r="M101" i="11" s="1"/>
  <c r="M102" i="11" s="1"/>
  <c r="M103" i="11" s="1"/>
  <c r="M119" i="11"/>
  <c r="M120" i="11" s="1"/>
  <c r="M121" i="11" s="1"/>
  <c r="M122" i="11" s="1"/>
  <c r="M123" i="11" s="1"/>
  <c r="M124" i="11" s="1"/>
  <c r="M133" i="11"/>
  <c r="M134" i="11" s="1"/>
  <c r="M135" i="11" s="1"/>
  <c r="M136" i="11" s="1"/>
  <c r="M137" i="11" s="1"/>
  <c r="M138" i="11" s="1"/>
  <c r="M168" i="11"/>
  <c r="M169" i="11" s="1"/>
  <c r="M170" i="11" s="1"/>
  <c r="M171" i="11" s="1"/>
  <c r="M172" i="11" s="1"/>
  <c r="M173" i="11" s="1"/>
  <c r="M28" i="11"/>
  <c r="M29" i="11" s="1"/>
  <c r="M30" i="11" s="1"/>
  <c r="M31" i="11" s="1"/>
  <c r="M32" i="11" s="1"/>
  <c r="M33" i="11" s="1"/>
  <c r="M49" i="11"/>
  <c r="M50" i="11" s="1"/>
  <c r="M51" i="11" s="1"/>
  <c r="M52" i="11" s="1"/>
  <c r="M53" i="11" s="1"/>
  <c r="M54" i="11" s="1"/>
  <c r="M70" i="11"/>
  <c r="M71" i="11" s="1"/>
  <c r="M72" i="11" s="1"/>
  <c r="M73" i="11" s="1"/>
  <c r="M74" i="11" s="1"/>
  <c r="M75" i="11" s="1"/>
  <c r="M105" i="11"/>
  <c r="M106" i="11" s="1"/>
  <c r="M107" i="11" s="1"/>
  <c r="M108" i="11" s="1"/>
  <c r="M109" i="11" s="1"/>
  <c r="M110" i="11" s="1"/>
  <c r="M126" i="11"/>
  <c r="M127" i="11" s="1"/>
  <c r="M128" i="11" s="1"/>
  <c r="M129" i="11" s="1"/>
  <c r="M130" i="11" s="1"/>
  <c r="M131" i="11" s="1"/>
  <c r="M154" i="11"/>
  <c r="M155" i="11" s="1"/>
  <c r="M156" i="11" s="1"/>
  <c r="M157" i="11" s="1"/>
  <c r="M158" i="11" s="1"/>
  <c r="M159" i="11" s="1"/>
  <c r="M175" i="11"/>
  <c r="M176" i="11" s="1"/>
  <c r="M177" i="11" s="1"/>
  <c r="M178" i="11" s="1"/>
  <c r="M179" i="11" s="1"/>
  <c r="M180" i="11" s="1"/>
  <c r="M182" i="11"/>
  <c r="M183" i="11" s="1"/>
  <c r="M184" i="11" s="1"/>
  <c r="M185" i="11" s="1"/>
  <c r="M186" i="11" s="1"/>
  <c r="M187" i="11" s="1"/>
  <c r="M35" i="11"/>
  <c r="M36" i="11" s="1"/>
  <c r="M37" i="11" s="1"/>
  <c r="M38" i="11" s="1"/>
  <c r="M39" i="11" s="1"/>
  <c r="M40" i="11" s="1"/>
  <c r="M56" i="11"/>
  <c r="M57" i="11" s="1"/>
  <c r="M58" i="11" s="1"/>
  <c r="M59" i="11" s="1"/>
  <c r="M60" i="11" s="1"/>
  <c r="M61" i="11" s="1"/>
  <c r="M77" i="11"/>
  <c r="M78" i="11" s="1"/>
  <c r="M79" i="11" s="1"/>
  <c r="M80" i="11" s="1"/>
  <c r="M81" i="11" s="1"/>
  <c r="M82" i="11" s="1"/>
  <c r="M112" i="11"/>
  <c r="M113" i="11" s="1"/>
  <c r="M114" i="11" s="1"/>
  <c r="M115" i="11" s="1"/>
  <c r="M116" i="11" s="1"/>
  <c r="M117" i="11" s="1"/>
  <c r="M161" i="11"/>
  <c r="M162" i="11" s="1"/>
  <c r="M163" i="11" s="1"/>
  <c r="M164" i="11" s="1"/>
  <c r="M165" i="11" s="1"/>
  <c r="M166" i="11" s="1"/>
  <c r="M189" i="11"/>
  <c r="M190" i="11" s="1"/>
  <c r="M191" i="11" s="1"/>
  <c r="M192" i="11" s="1"/>
  <c r="M193" i="11" s="1"/>
  <c r="M194" i="11" s="1"/>
  <c r="O16" i="11"/>
  <c r="O17" i="11" s="1"/>
  <c r="O18" i="11" s="1"/>
  <c r="B20" i="13"/>
  <c r="B118" i="13"/>
  <c r="B125" i="13"/>
  <c r="B27" i="13"/>
  <c r="B55" i="13"/>
  <c r="B62" i="13"/>
  <c r="B167" i="13"/>
  <c r="B160" i="13"/>
  <c r="B34" i="13"/>
  <c r="B104" i="13"/>
  <c r="B181" i="13"/>
  <c r="B97" i="13"/>
  <c r="S98" i="11"/>
  <c r="S99" i="11" s="1"/>
  <c r="S100" i="11" s="1"/>
  <c r="S101" i="11" s="1"/>
  <c r="S102" i="11" s="1"/>
  <c r="S103" i="11" s="1"/>
  <c r="R98" i="11"/>
  <c r="R99" i="11" s="1"/>
  <c r="R100" i="11" s="1"/>
  <c r="R101" i="11" s="1"/>
  <c r="R102" i="11" s="1"/>
  <c r="R103" i="11" s="1"/>
  <c r="T98" i="11"/>
  <c r="T99" i="11" s="1"/>
  <c r="T100" i="11" s="1"/>
  <c r="T101" i="11" s="1"/>
  <c r="T102" i="11" s="1"/>
  <c r="T103" i="11" s="1"/>
  <c r="B69" i="13"/>
  <c r="B132" i="13"/>
  <c r="B13" i="13"/>
  <c r="B174" i="13"/>
  <c r="B48" i="13"/>
  <c r="B153" i="13"/>
  <c r="T154" i="11"/>
  <c r="T155" i="11" s="1"/>
  <c r="T156" i="11" s="1"/>
  <c r="T157" i="11" s="1"/>
  <c r="T158" i="11" s="1"/>
  <c r="T159" i="11" s="1"/>
  <c r="R154" i="11"/>
  <c r="R155" i="11" s="1"/>
  <c r="R156" i="11" s="1"/>
  <c r="R157" i="11" s="1"/>
  <c r="R158" i="11" s="1"/>
  <c r="R159" i="11" s="1"/>
  <c r="S154" i="11"/>
  <c r="S155" i="11" s="1"/>
  <c r="S156" i="11" s="1"/>
  <c r="S157" i="11" s="1"/>
  <c r="S158" i="11" s="1"/>
  <c r="S159" i="11" s="1"/>
  <c r="B41" i="13"/>
  <c r="B111" i="13"/>
  <c r="B188" i="13"/>
  <c r="T189" i="11"/>
  <c r="T190" i="11" s="1"/>
  <c r="T191" i="11" s="1"/>
  <c r="T192" i="11" s="1"/>
  <c r="T193" i="11" s="1"/>
  <c r="T194" i="11" s="1"/>
  <c r="S189" i="11"/>
  <c r="S190" i="11" s="1"/>
  <c r="S191" i="11" s="1"/>
  <c r="S192" i="11" s="1"/>
  <c r="S193" i="11" s="1"/>
  <c r="S194" i="11" s="1"/>
  <c r="R189" i="11"/>
  <c r="R190" i="11" s="1"/>
  <c r="R191" i="11" s="1"/>
  <c r="R192" i="11" s="1"/>
  <c r="R193" i="11" s="1"/>
  <c r="R194" i="11" s="1"/>
  <c r="B76" i="13"/>
  <c r="X153" i="11"/>
  <c r="X154" i="11" s="1"/>
  <c r="X155" i="11" s="1"/>
  <c r="X156" i="11" s="1"/>
  <c r="X157" i="11" s="1"/>
  <c r="X158" i="11" s="1"/>
  <c r="X159" i="11" s="1"/>
  <c r="L153" i="13"/>
  <c r="Y160" i="11"/>
  <c r="Y161" i="11" s="1"/>
  <c r="Y162" i="11" s="1"/>
  <c r="Y163" i="11" s="1"/>
  <c r="Y164" i="11" s="1"/>
  <c r="Y165" i="11" s="1"/>
  <c r="Y166" i="11" s="1"/>
  <c r="M160" i="13"/>
  <c r="W41" i="11"/>
  <c r="K41" i="13"/>
  <c r="W69" i="11"/>
  <c r="K69" i="13"/>
  <c r="W111" i="11"/>
  <c r="K111" i="13"/>
  <c r="W132" i="11"/>
  <c r="W133" i="11" s="1"/>
  <c r="W134" i="11" s="1"/>
  <c r="W135" i="11" s="1"/>
  <c r="K132" i="13"/>
  <c r="W174" i="11"/>
  <c r="W175" i="11" s="1"/>
  <c r="W176" i="11" s="1"/>
  <c r="K174" i="13"/>
  <c r="W188" i="11"/>
  <c r="W189" i="11" s="1"/>
  <c r="K188" i="13"/>
  <c r="Y174" i="11"/>
  <c r="Y175" i="11" s="1"/>
  <c r="Y176" i="11" s="1"/>
  <c r="Y177" i="11" s="1"/>
  <c r="Y178" i="11" s="1"/>
  <c r="Y179" i="11" s="1"/>
  <c r="Y180" i="11" s="1"/>
  <c r="M174" i="13"/>
  <c r="Y14" i="11"/>
  <c r="Y15" i="11" s="1"/>
  <c r="Y16" i="11" s="1"/>
  <c r="Y17" i="11" s="1"/>
  <c r="Y18" i="11" s="1"/>
  <c r="Y19" i="11" s="1"/>
  <c r="M13" i="13"/>
  <c r="L13" i="13"/>
  <c r="X14" i="11"/>
  <c r="X132" i="11"/>
  <c r="X133" i="11" s="1"/>
  <c r="X134" i="11" s="1"/>
  <c r="X135" i="11" s="1"/>
  <c r="X136" i="11" s="1"/>
  <c r="X137" i="11" s="1"/>
  <c r="X138" i="11" s="1"/>
  <c r="L132" i="13"/>
  <c r="X174" i="11"/>
  <c r="X175" i="11" s="1"/>
  <c r="X176" i="11" s="1"/>
  <c r="X177" i="11" s="1"/>
  <c r="X178" i="11" s="1"/>
  <c r="X179" i="11" s="1"/>
  <c r="X180" i="11" s="1"/>
  <c r="L174" i="13"/>
  <c r="X188" i="11"/>
  <c r="X189" i="11" s="1"/>
  <c r="X190" i="11" s="1"/>
  <c r="X191" i="11" s="1"/>
  <c r="X192" i="11" s="1"/>
  <c r="X193" i="11" s="1"/>
  <c r="X194" i="11" s="1"/>
  <c r="L188" i="13"/>
  <c r="W20" i="11"/>
  <c r="K20" i="13"/>
  <c r="W48" i="11"/>
  <c r="K48" i="13"/>
  <c r="W76" i="11"/>
  <c r="K76" i="13"/>
  <c r="W118" i="11"/>
  <c r="K118" i="13"/>
  <c r="W167" i="11"/>
  <c r="W168" i="11" s="1"/>
  <c r="K167" i="13"/>
  <c r="W181" i="11"/>
  <c r="W182" i="11" s="1"/>
  <c r="W183" i="11" s="1"/>
  <c r="K181" i="13"/>
  <c r="Y153" i="11"/>
  <c r="Y154" i="11" s="1"/>
  <c r="Y155" i="11" s="1"/>
  <c r="Y156" i="11" s="1"/>
  <c r="Y157" i="11" s="1"/>
  <c r="Y158" i="11" s="1"/>
  <c r="Y159" i="11" s="1"/>
  <c r="M153" i="13"/>
  <c r="X167" i="11"/>
  <c r="X168" i="11" s="1"/>
  <c r="X169" i="11" s="1"/>
  <c r="X170" i="11" s="1"/>
  <c r="X171" i="11" s="1"/>
  <c r="X172" i="11" s="1"/>
  <c r="X173" i="11" s="1"/>
  <c r="L167" i="13"/>
  <c r="X181" i="11"/>
  <c r="X182" i="11" s="1"/>
  <c r="X183" i="11" s="1"/>
  <c r="X184" i="11" s="1"/>
  <c r="X185" i="11" s="1"/>
  <c r="X186" i="11" s="1"/>
  <c r="X187" i="11" s="1"/>
  <c r="L181" i="13"/>
  <c r="Y188" i="11"/>
  <c r="Y189" i="11" s="1"/>
  <c r="Y190" i="11" s="1"/>
  <c r="Y191" i="11" s="1"/>
  <c r="Y192" i="11" s="1"/>
  <c r="Y193" i="11" s="1"/>
  <c r="Y194" i="11" s="1"/>
  <c r="M188" i="13"/>
  <c r="Y167" i="11"/>
  <c r="Y168" i="11" s="1"/>
  <c r="Y169" i="11" s="1"/>
  <c r="Y170" i="11" s="1"/>
  <c r="Y171" i="11" s="1"/>
  <c r="Y172" i="11" s="1"/>
  <c r="Y173" i="11" s="1"/>
  <c r="M167" i="13"/>
  <c r="W27" i="11"/>
  <c r="K27" i="13"/>
  <c r="W55" i="11"/>
  <c r="K55" i="13"/>
  <c r="W97" i="11"/>
  <c r="K97" i="13"/>
  <c r="W125" i="11"/>
  <c r="K125" i="13"/>
  <c r="W160" i="11"/>
  <c r="W161" i="11" s="1"/>
  <c r="W162" i="11" s="1"/>
  <c r="W163" i="11" s="1"/>
  <c r="K160" i="13"/>
  <c r="X160" i="11"/>
  <c r="X161" i="11" s="1"/>
  <c r="X162" i="11" s="1"/>
  <c r="X163" i="11" s="1"/>
  <c r="X164" i="11" s="1"/>
  <c r="X165" i="11" s="1"/>
  <c r="X166" i="11" s="1"/>
  <c r="L160" i="13"/>
  <c r="Y132" i="11"/>
  <c r="Y133" i="11" s="1"/>
  <c r="Y134" i="11" s="1"/>
  <c r="Y135" i="11" s="1"/>
  <c r="Y136" i="11" s="1"/>
  <c r="Y137" i="11" s="1"/>
  <c r="Y138" i="11" s="1"/>
  <c r="M132" i="13"/>
  <c r="W34" i="11"/>
  <c r="K34" i="13"/>
  <c r="W62" i="11"/>
  <c r="K62" i="13"/>
  <c r="W104" i="11"/>
  <c r="K104" i="13"/>
  <c r="W153" i="11"/>
  <c r="W154" i="11" s="1"/>
  <c r="W155" i="11" s="1"/>
  <c r="K153" i="13"/>
  <c r="Y181" i="11"/>
  <c r="Y182" i="11" s="1"/>
  <c r="Y183" i="11" s="1"/>
  <c r="Y184" i="11" s="1"/>
  <c r="Y185" i="11" s="1"/>
  <c r="Y186" i="11" s="1"/>
  <c r="Y187" i="11" s="1"/>
  <c r="M181" i="13"/>
  <c r="U179" i="11"/>
  <c r="AA178" i="13"/>
  <c r="U15" i="11"/>
  <c r="U16" i="11" s="1"/>
  <c r="U17" i="11" s="1"/>
  <c r="U18" i="11" s="1"/>
  <c r="U19" i="11" s="1"/>
  <c r="U165" i="11"/>
  <c r="AA164" i="13"/>
  <c r="U158" i="11"/>
  <c r="AA157" i="13"/>
  <c r="U193" i="11"/>
  <c r="AA192" i="13"/>
  <c r="U172" i="11"/>
  <c r="AA171" i="13"/>
  <c r="AA135" i="13"/>
  <c r="U136" i="11"/>
  <c r="U186" i="11"/>
  <c r="AA185" i="13"/>
  <c r="B32" i="11"/>
  <c r="B25" i="13"/>
  <c r="B33" i="11"/>
  <c r="B26" i="13"/>
  <c r="B31" i="11"/>
  <c r="B24" i="13"/>
  <c r="B28" i="11"/>
  <c r="B21" i="13"/>
  <c r="B29" i="11"/>
  <c r="B22" i="13"/>
  <c r="B30" i="11"/>
  <c r="B23" i="13"/>
  <c r="W14" i="11"/>
  <c r="W15"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X13" i="11"/>
  <c r="Y13" i="11"/>
  <c r="W13" i="11"/>
  <c r="AD96" i="13" l="1"/>
  <c r="AH96" i="13" s="1"/>
  <c r="C194" i="13"/>
  <c r="C193" i="13"/>
  <c r="C192" i="13"/>
  <c r="C191" i="13"/>
  <c r="C190" i="13"/>
  <c r="C189" i="13"/>
  <c r="C188" i="13"/>
  <c r="C74" i="13"/>
  <c r="C73" i="13"/>
  <c r="C72" i="13"/>
  <c r="C71" i="13"/>
  <c r="C70" i="13"/>
  <c r="C75" i="13"/>
  <c r="C69" i="13"/>
  <c r="C61" i="13"/>
  <c r="C60" i="13"/>
  <c r="C59" i="13"/>
  <c r="C58" i="13"/>
  <c r="C57" i="13"/>
  <c r="C56" i="13"/>
  <c r="C55" i="13"/>
  <c r="C134" i="13"/>
  <c r="C133" i="13"/>
  <c r="C132" i="13"/>
  <c r="C138" i="13"/>
  <c r="C135" i="13"/>
  <c r="C137" i="13"/>
  <c r="C136" i="13"/>
  <c r="C62" i="13"/>
  <c r="C63" i="13"/>
  <c r="C66" i="13"/>
  <c r="C68" i="13"/>
  <c r="C67" i="13"/>
  <c r="C65" i="13"/>
  <c r="C64" i="13"/>
  <c r="C117" i="13"/>
  <c r="C116" i="13"/>
  <c r="C114" i="13"/>
  <c r="C115" i="13"/>
  <c r="C111" i="13"/>
  <c r="C113" i="13"/>
  <c r="C112" i="13"/>
  <c r="C28" i="13"/>
  <c r="C30" i="13"/>
  <c r="C33" i="13"/>
  <c r="C32" i="13"/>
  <c r="C31" i="13"/>
  <c r="C29" i="13"/>
  <c r="C27" i="13"/>
  <c r="C47" i="13"/>
  <c r="C46" i="13"/>
  <c r="C45" i="13"/>
  <c r="C42" i="13"/>
  <c r="C44" i="13"/>
  <c r="C43" i="13"/>
  <c r="C41" i="13"/>
  <c r="C126" i="13"/>
  <c r="C131" i="13"/>
  <c r="C130" i="13"/>
  <c r="C129" i="13"/>
  <c r="C128" i="13"/>
  <c r="C127" i="13"/>
  <c r="C125" i="13"/>
  <c r="C122" i="13"/>
  <c r="C121" i="13"/>
  <c r="C120" i="13"/>
  <c r="C119" i="13"/>
  <c r="C118" i="13"/>
  <c r="C124" i="13"/>
  <c r="C123" i="13"/>
  <c r="C98" i="13"/>
  <c r="C97" i="13"/>
  <c r="C99" i="13"/>
  <c r="C103" i="13"/>
  <c r="C102" i="13"/>
  <c r="C101" i="13"/>
  <c r="C100" i="13"/>
  <c r="C82" i="13"/>
  <c r="C81" i="13"/>
  <c r="C80" i="13"/>
  <c r="C78" i="13"/>
  <c r="C79" i="13"/>
  <c r="C77" i="13"/>
  <c r="C76" i="13"/>
  <c r="C182" i="13"/>
  <c r="C181" i="13"/>
  <c r="C183" i="13"/>
  <c r="C187" i="13"/>
  <c r="C186" i="13"/>
  <c r="C185" i="13"/>
  <c r="C184" i="13"/>
  <c r="C110" i="13"/>
  <c r="C109" i="13"/>
  <c r="C108" i="13"/>
  <c r="C107" i="13"/>
  <c r="C106" i="13"/>
  <c r="C105" i="13"/>
  <c r="C104" i="13"/>
  <c r="C26" i="13"/>
  <c r="C25" i="13"/>
  <c r="C24" i="13"/>
  <c r="C23" i="13"/>
  <c r="C22" i="13"/>
  <c r="C21" i="13"/>
  <c r="C20" i="13"/>
  <c r="C50" i="13"/>
  <c r="C49" i="13"/>
  <c r="C51" i="13"/>
  <c r="C48" i="13"/>
  <c r="C54" i="13"/>
  <c r="C53" i="13"/>
  <c r="C52" i="13"/>
  <c r="C38" i="13"/>
  <c r="C37" i="13"/>
  <c r="C36" i="13"/>
  <c r="C35" i="13"/>
  <c r="C34" i="13"/>
  <c r="C40" i="13"/>
  <c r="C39" i="13"/>
  <c r="C158" i="13"/>
  <c r="C157" i="13"/>
  <c r="C159" i="13"/>
  <c r="C156" i="13"/>
  <c r="C155" i="13"/>
  <c r="C154" i="13"/>
  <c r="C153" i="13"/>
  <c r="C180" i="13"/>
  <c r="C179" i="13"/>
  <c r="C178" i="13"/>
  <c r="C177" i="13"/>
  <c r="C176" i="13"/>
  <c r="C174" i="13"/>
  <c r="C175" i="13"/>
  <c r="C166" i="13"/>
  <c r="C165" i="13"/>
  <c r="C162" i="13"/>
  <c r="C164" i="13"/>
  <c r="C163" i="13"/>
  <c r="C161" i="13"/>
  <c r="C160" i="13"/>
  <c r="C14" i="13"/>
  <c r="C13" i="13"/>
  <c r="C15" i="13"/>
  <c r="C18" i="13"/>
  <c r="C19" i="13"/>
  <c r="C17" i="13"/>
  <c r="C16" i="13"/>
  <c r="C170" i="13"/>
  <c r="C171" i="13"/>
  <c r="C169" i="13"/>
  <c r="C168" i="13"/>
  <c r="C167" i="13"/>
  <c r="C173" i="13"/>
  <c r="C172" i="13"/>
  <c r="AD89" i="13"/>
  <c r="AH89" i="13" s="1"/>
  <c r="AA94" i="11"/>
  <c r="D94" i="11" s="1"/>
  <c r="K94" i="13" s="1"/>
  <c r="AJ97" i="13"/>
  <c r="AJ153" i="13"/>
  <c r="AJ188" i="13"/>
  <c r="A16" i="13"/>
  <c r="AC115" i="13"/>
  <c r="AG115" i="13" s="1"/>
  <c r="AE80" i="13"/>
  <c r="AI80" i="13" s="1"/>
  <c r="V129" i="13"/>
  <c r="Z129" i="13" s="1"/>
  <c r="T66" i="13"/>
  <c r="X66" i="13" s="1"/>
  <c r="V24" i="13"/>
  <c r="Z24" i="13" s="1"/>
  <c r="AC164" i="13"/>
  <c r="AG164" i="13" s="1"/>
  <c r="AB17" i="13"/>
  <c r="AF17" i="13" s="1"/>
  <c r="AD38" i="13"/>
  <c r="AH38" i="13" s="1"/>
  <c r="V31" i="13"/>
  <c r="Z31" i="13" s="1"/>
  <c r="AC122" i="13"/>
  <c r="AG122" i="13" s="1"/>
  <c r="AE66" i="13"/>
  <c r="AI66" i="13" s="1"/>
  <c r="AC185" i="13"/>
  <c r="AG185" i="13" s="1"/>
  <c r="S122" i="13"/>
  <c r="W122" i="13" s="1"/>
  <c r="AC17" i="13"/>
  <c r="AG17" i="13" s="1"/>
  <c r="AD152" i="13"/>
  <c r="AH152" i="13" s="1"/>
  <c r="AD108" i="13"/>
  <c r="AH108" i="13" s="1"/>
  <c r="AD24" i="13"/>
  <c r="AH24" i="13" s="1"/>
  <c r="S17" i="13"/>
  <c r="W17" i="13" s="1"/>
  <c r="T185" i="13"/>
  <c r="X185" i="13" s="1"/>
  <c r="AB59" i="13"/>
  <c r="AF59" i="13" s="1"/>
  <c r="AD80" i="13"/>
  <c r="AH80" i="13" s="1"/>
  <c r="AB73" i="13"/>
  <c r="AF73" i="13" s="1"/>
  <c r="AC178" i="13"/>
  <c r="AG178" i="13" s="1"/>
  <c r="AE122" i="13"/>
  <c r="AI122" i="13" s="1"/>
  <c r="T52" i="13"/>
  <c r="X52" i="13" s="1"/>
  <c r="AD101" i="13"/>
  <c r="AH101" i="13" s="1"/>
  <c r="T38" i="13"/>
  <c r="X38" i="13" s="1"/>
  <c r="AE192" i="13"/>
  <c r="AI192" i="13" s="1"/>
  <c r="AC152" i="13"/>
  <c r="AG152" i="13" s="1"/>
  <c r="S185" i="13"/>
  <c r="W185" i="13" s="1"/>
  <c r="U52" i="13"/>
  <c r="Y52" i="13" s="1"/>
  <c r="T59" i="13"/>
  <c r="X59" i="13" s="1"/>
  <c r="V38" i="13"/>
  <c r="Z38" i="13" s="1"/>
  <c r="T80" i="13"/>
  <c r="X80" i="13" s="1"/>
  <c r="V59" i="13"/>
  <c r="Z59" i="13" s="1"/>
  <c r="AB24" i="13"/>
  <c r="AF24" i="13" s="1"/>
  <c r="V52" i="13"/>
  <c r="Z52" i="13" s="1"/>
  <c r="V178" i="13"/>
  <c r="Z178" i="13" s="1"/>
  <c r="T129" i="13"/>
  <c r="X129" i="13" s="1"/>
  <c r="AB171" i="13"/>
  <c r="AF171" i="13" s="1"/>
  <c r="AD192" i="13"/>
  <c r="AH192" i="13" s="1"/>
  <c r="AE145" i="13"/>
  <c r="AI145" i="13" s="1"/>
  <c r="T101" i="13"/>
  <c r="X101" i="13" s="1"/>
  <c r="V45" i="13"/>
  <c r="Z45" i="13" s="1"/>
  <c r="T164" i="13"/>
  <c r="X164" i="13" s="1"/>
  <c r="U66" i="13"/>
  <c r="Y66" i="13" s="1"/>
  <c r="AC171" i="13"/>
  <c r="AG171" i="13" s="1"/>
  <c r="AE136" i="13"/>
  <c r="AI136" i="13" s="1"/>
  <c r="AB66" i="13"/>
  <c r="AF66" i="13" s="1"/>
  <c r="AD178" i="13"/>
  <c r="AH178" i="13" s="1"/>
  <c r="AB164" i="13"/>
  <c r="AF164" i="13" s="1"/>
  <c r="AD31" i="13"/>
  <c r="AH31" i="13" s="1"/>
  <c r="S38" i="13"/>
  <c r="W38" i="13" s="1"/>
  <c r="U59" i="13"/>
  <c r="Y59" i="13" s="1"/>
  <c r="AE89" i="13"/>
  <c r="AI89" i="13" s="1"/>
  <c r="T157" i="13"/>
  <c r="X157" i="13" s="1"/>
  <c r="V101" i="13"/>
  <c r="Z101" i="13" s="1"/>
  <c r="AE31" i="13"/>
  <c r="AI31" i="13" s="1"/>
  <c r="U73" i="13"/>
  <c r="Y73" i="13" s="1"/>
  <c r="T192" i="13"/>
  <c r="X192" i="13" s="1"/>
  <c r="V171" i="13"/>
  <c r="Z171" i="13" s="1"/>
  <c r="AC45" i="13"/>
  <c r="AG45" i="13" s="1"/>
  <c r="V108" i="13"/>
  <c r="Z108" i="13" s="1"/>
  <c r="AE108" i="13"/>
  <c r="AI108" i="13" s="1"/>
  <c r="U89" i="13"/>
  <c r="Y89" i="13" s="1"/>
  <c r="AB89" i="13"/>
  <c r="AF89" i="13" s="1"/>
  <c r="V192" i="13"/>
  <c r="Z192" i="13" s="1"/>
  <c r="N16" i="13"/>
  <c r="V17" i="13"/>
  <c r="Z17" i="13" s="1"/>
  <c r="AD17" i="13"/>
  <c r="AH17" i="13" s="1"/>
  <c r="AE152" i="13"/>
  <c r="AI152" i="13" s="1"/>
  <c r="AB178" i="13"/>
  <c r="AF178" i="13" s="1"/>
  <c r="AD122" i="13"/>
  <c r="AH122" i="13" s="1"/>
  <c r="AB108" i="13"/>
  <c r="AF108" i="13" s="1"/>
  <c r="V73" i="13"/>
  <c r="Z73" i="13" s="1"/>
  <c r="S136" i="13"/>
  <c r="W136" i="13" s="1"/>
  <c r="U171" i="13"/>
  <c r="Y171" i="13" s="1"/>
  <c r="AB45" i="13"/>
  <c r="AF45" i="13" s="1"/>
  <c r="V164" i="13"/>
  <c r="Z164" i="13" s="1"/>
  <c r="AE185" i="13"/>
  <c r="AI185" i="13" s="1"/>
  <c r="U17" i="13"/>
  <c r="Y17" i="13" s="1"/>
  <c r="AC129" i="13"/>
  <c r="AG129" i="13" s="1"/>
  <c r="T136" i="13"/>
  <c r="X136" i="13" s="1"/>
  <c r="V115" i="13"/>
  <c r="Z115" i="13" s="1"/>
  <c r="S45" i="13"/>
  <c r="W45" i="13" s="1"/>
  <c r="U157" i="13"/>
  <c r="Y157" i="13" s="1"/>
  <c r="S129" i="13"/>
  <c r="W129" i="13" s="1"/>
  <c r="AD185" i="13"/>
  <c r="AH185" i="13" s="1"/>
  <c r="S192" i="13"/>
  <c r="W192" i="13" s="1"/>
  <c r="AE17" i="13"/>
  <c r="AI17" i="13" s="1"/>
  <c r="O16" i="13"/>
  <c r="AB101" i="13"/>
  <c r="AF101" i="13" s="1"/>
  <c r="AD45" i="13"/>
  <c r="AH45" i="13" s="1"/>
  <c r="AB31" i="13"/>
  <c r="AF31" i="13" s="1"/>
  <c r="AD52" i="13"/>
  <c r="AH52" i="13" s="1"/>
  <c r="AB80" i="13"/>
  <c r="AF80" i="13" s="1"/>
  <c r="AD115" i="13"/>
  <c r="AH115" i="13" s="1"/>
  <c r="V145" i="13"/>
  <c r="Z145" i="13" s="1"/>
  <c r="T24" i="13"/>
  <c r="AE157" i="13"/>
  <c r="AI157" i="13" s="1"/>
  <c r="AC108" i="13"/>
  <c r="AG108" i="13" s="1"/>
  <c r="AB115" i="13"/>
  <c r="AF115" i="13" s="1"/>
  <c r="AD136" i="13"/>
  <c r="AH136" i="13" s="1"/>
  <c r="AB157" i="13"/>
  <c r="AF157" i="13" s="1"/>
  <c r="T89" i="13"/>
  <c r="X89" i="13" s="1"/>
  <c r="AB136" i="13"/>
  <c r="AF136" i="13" s="1"/>
  <c r="AD171" i="13"/>
  <c r="AH171" i="13" s="1"/>
  <c r="AE96" i="13"/>
  <c r="AI96" i="13" s="1"/>
  <c r="S157" i="13"/>
  <c r="W157" i="13" s="1"/>
  <c r="U101" i="13"/>
  <c r="Y101" i="13" s="1"/>
  <c r="S73" i="13"/>
  <c r="W73" i="13" s="1"/>
  <c r="AD129" i="13"/>
  <c r="AH129" i="13" s="1"/>
  <c r="AB152" i="13"/>
  <c r="AF152" i="13" s="1"/>
  <c r="AE115" i="13"/>
  <c r="AI115" i="13" s="1"/>
  <c r="S24" i="13"/>
  <c r="W24" i="13" s="1"/>
  <c r="AD157" i="13"/>
  <c r="AH157" i="13" s="1"/>
  <c r="AB129" i="13"/>
  <c r="AF129" i="13" s="1"/>
  <c r="AD164" i="13"/>
  <c r="AH164" i="13" s="1"/>
  <c r="AB38" i="13"/>
  <c r="AF38" i="13" s="1"/>
  <c r="AD59" i="13"/>
  <c r="AH59" i="13" s="1"/>
  <c r="V96" i="13"/>
  <c r="Z96" i="13" s="1"/>
  <c r="V185" i="13"/>
  <c r="Z185" i="13" s="1"/>
  <c r="AC89" i="13"/>
  <c r="AG89" i="13" s="1"/>
  <c r="U164" i="13"/>
  <c r="Y164" i="13" s="1"/>
  <c r="AC38" i="13"/>
  <c r="AG38" i="13" s="1"/>
  <c r="AE171" i="13"/>
  <c r="AI171" i="13" s="1"/>
  <c r="S66" i="13"/>
  <c r="W66" i="13" s="1"/>
  <c r="U24" i="13"/>
  <c r="Y24" i="13" s="1"/>
  <c r="AB185" i="13"/>
  <c r="AF185" i="13" s="1"/>
  <c r="U31" i="13"/>
  <c r="Y31" i="13" s="1"/>
  <c r="S59" i="13"/>
  <c r="W59" i="13" s="1"/>
  <c r="U80" i="13"/>
  <c r="Y80" i="13" s="1"/>
  <c r="AE24" i="13"/>
  <c r="AI24" i="13" s="1"/>
  <c r="T178" i="13"/>
  <c r="X178" i="13" s="1"/>
  <c r="V122" i="13"/>
  <c r="Z122" i="13" s="1"/>
  <c r="T73" i="13"/>
  <c r="X73" i="13" s="1"/>
  <c r="S80" i="13"/>
  <c r="W80" i="13" s="1"/>
  <c r="U115" i="13"/>
  <c r="Y115" i="13" s="1"/>
  <c r="T45" i="13"/>
  <c r="X45" i="13" s="1"/>
  <c r="T145" i="13"/>
  <c r="X145" i="13" s="1"/>
  <c r="S115" i="13"/>
  <c r="W115" i="13" s="1"/>
  <c r="U136" i="13"/>
  <c r="Y136" i="13" s="1"/>
  <c r="V89" i="13"/>
  <c r="Z89" i="13" s="1"/>
  <c r="S145" i="13"/>
  <c r="W145" i="13" s="1"/>
  <c r="S152" i="13"/>
  <c r="W152" i="13" s="1"/>
  <c r="U145" i="13"/>
  <c r="Y145" i="13" s="1"/>
  <c r="U108" i="13"/>
  <c r="Y108" i="13" s="1"/>
  <c r="AC136" i="13"/>
  <c r="AG136" i="13" s="1"/>
  <c r="V80" i="13"/>
  <c r="Z80" i="13" s="1"/>
  <c r="S178" i="13"/>
  <c r="W178" i="13" s="1"/>
  <c r="U122" i="13"/>
  <c r="Y122" i="13" s="1"/>
  <c r="S108" i="13"/>
  <c r="W108" i="13" s="1"/>
  <c r="U129" i="13"/>
  <c r="Y129" i="13" s="1"/>
  <c r="AB192" i="13"/>
  <c r="AF192" i="13" s="1"/>
  <c r="U38" i="13"/>
  <c r="Y38" i="13" s="1"/>
  <c r="AC157" i="13"/>
  <c r="AG157" i="13" s="1"/>
  <c r="AE101" i="13"/>
  <c r="AI101" i="13" s="1"/>
  <c r="AC52" i="13"/>
  <c r="AG52" i="13" s="1"/>
  <c r="AC192" i="13"/>
  <c r="AG192" i="13" s="1"/>
  <c r="V136" i="13"/>
  <c r="Z136" i="13" s="1"/>
  <c r="T152" i="13"/>
  <c r="X152" i="13" s="1"/>
  <c r="U178" i="13"/>
  <c r="Y178" i="13" s="1"/>
  <c r="S164" i="13"/>
  <c r="W164" i="13" s="1"/>
  <c r="U185" i="13"/>
  <c r="Y185" i="13" s="1"/>
  <c r="T96" i="13"/>
  <c r="X96" i="13" s="1"/>
  <c r="S89" i="13"/>
  <c r="W89" i="13" s="1"/>
  <c r="AB122" i="13"/>
  <c r="AF122" i="13" s="1"/>
  <c r="AD66" i="13"/>
  <c r="AH66" i="13" s="1"/>
  <c r="AB52" i="13"/>
  <c r="AF52" i="13" s="1"/>
  <c r="AE164" i="13"/>
  <c r="AI164" i="13" s="1"/>
  <c r="AB96" i="13"/>
  <c r="AF96" i="13" s="1"/>
  <c r="V157" i="13"/>
  <c r="Z157" i="13" s="1"/>
  <c r="AC96" i="13"/>
  <c r="AG96" i="13" s="1"/>
  <c r="U152" i="13"/>
  <c r="Y152" i="13" s="1"/>
  <c r="AC66" i="13"/>
  <c r="AG66" i="13" s="1"/>
  <c r="AC101" i="13"/>
  <c r="AG101" i="13" s="1"/>
  <c r="AE45" i="13"/>
  <c r="AI45" i="13" s="1"/>
  <c r="T17" i="13"/>
  <c r="X17" i="13" s="1"/>
  <c r="AB145" i="13"/>
  <c r="AF145" i="13" s="1"/>
  <c r="T115" i="13"/>
  <c r="X115" i="13" s="1"/>
  <c r="AE73" i="13"/>
  <c r="AI73" i="13" s="1"/>
  <c r="AE52" i="13"/>
  <c r="AI52" i="13" s="1"/>
  <c r="AC31" i="13"/>
  <c r="AG31" i="13" s="1"/>
  <c r="S96" i="13"/>
  <c r="W96" i="13" s="1"/>
  <c r="S171" i="13"/>
  <c r="W171" i="13" s="1"/>
  <c r="U192" i="13"/>
  <c r="Y192" i="13" s="1"/>
  <c r="S52" i="13"/>
  <c r="W52" i="13" s="1"/>
  <c r="T122" i="13"/>
  <c r="X122" i="13" s="1"/>
  <c r="V66" i="13"/>
  <c r="Z66" i="13" s="1"/>
  <c r="T31" i="13"/>
  <c r="X31" i="13" s="1"/>
  <c r="AE178" i="13"/>
  <c r="AI178" i="13" s="1"/>
  <c r="T171" i="13"/>
  <c r="X171" i="13" s="1"/>
  <c r="V152" i="13"/>
  <c r="Z152" i="13" s="1"/>
  <c r="AC24" i="13"/>
  <c r="AE129" i="13"/>
  <c r="AI129" i="13" s="1"/>
  <c r="AC73" i="13"/>
  <c r="AG73" i="13" s="1"/>
  <c r="AC145" i="13"/>
  <c r="AG145" i="13" s="1"/>
  <c r="AC59" i="13"/>
  <c r="AG59" i="13" s="1"/>
  <c r="AE38" i="13"/>
  <c r="AI38" i="13" s="1"/>
  <c r="S101" i="13"/>
  <c r="W101" i="13" s="1"/>
  <c r="U45" i="13"/>
  <c r="Y45" i="13" s="1"/>
  <c r="S31" i="13"/>
  <c r="W31" i="13" s="1"/>
  <c r="AD73" i="13"/>
  <c r="AH73" i="13" s="1"/>
  <c r="AC80" i="13"/>
  <c r="AG80" i="13" s="1"/>
  <c r="AE59" i="13"/>
  <c r="AI59" i="13" s="1"/>
  <c r="T108" i="13"/>
  <c r="X108" i="13" s="1"/>
  <c r="AB91" i="11"/>
  <c r="D84" i="11"/>
  <c r="K84" i="13" s="1"/>
  <c r="AC77" i="11"/>
  <c r="AC98" i="11" s="1"/>
  <c r="AC105" i="11" s="1"/>
  <c r="AC112" i="11" s="1"/>
  <c r="AC119" i="11" s="1"/>
  <c r="AC126" i="11" s="1"/>
  <c r="AC133" i="11" s="1"/>
  <c r="AC147" i="11" s="1"/>
  <c r="AC92" i="11"/>
  <c r="AC96" i="11"/>
  <c r="AA95" i="11"/>
  <c r="AC80" i="11"/>
  <c r="AC101" i="11" s="1"/>
  <c r="AC108" i="11" s="1"/>
  <c r="AC115" i="11" s="1"/>
  <c r="AC122" i="11" s="1"/>
  <c r="AC129" i="11" s="1"/>
  <c r="AC136" i="11" s="1"/>
  <c r="AC150" i="11" s="1"/>
  <c r="AB80" i="11"/>
  <c r="AB101" i="11" s="1"/>
  <c r="AB108" i="11" s="1"/>
  <c r="AB115" i="11" s="1"/>
  <c r="AB122" i="11" s="1"/>
  <c r="AB129" i="11" s="1"/>
  <c r="AB136" i="11" s="1"/>
  <c r="AB150" i="11" s="1"/>
  <c r="AB92" i="11"/>
  <c r="D96" i="11"/>
  <c r="K96" i="13" s="1"/>
  <c r="AA91" i="11"/>
  <c r="AB79" i="11"/>
  <c r="AB100" i="11" s="1"/>
  <c r="AB107" i="11" s="1"/>
  <c r="AB114" i="11" s="1"/>
  <c r="AB121" i="11" s="1"/>
  <c r="AB128" i="11" s="1"/>
  <c r="AA93" i="11"/>
  <c r="AC141" i="11"/>
  <c r="AB144" i="11"/>
  <c r="AB159" i="11"/>
  <c r="AB166" i="11" s="1"/>
  <c r="AB173" i="11" s="1"/>
  <c r="AB180" i="11" s="1"/>
  <c r="AB145" i="11"/>
  <c r="AA141" i="11"/>
  <c r="AA140" i="11"/>
  <c r="AC93" i="11"/>
  <c r="AC144" i="11"/>
  <c r="AB140" i="11"/>
  <c r="AA82" i="11"/>
  <c r="AA103" i="11" s="1"/>
  <c r="AA110" i="11" s="1"/>
  <c r="AA117" i="11" s="1"/>
  <c r="AA124" i="11" s="1"/>
  <c r="AA131" i="11" s="1"/>
  <c r="AA138" i="11" s="1"/>
  <c r="AA152" i="11" s="1"/>
  <c r="AC145" i="11"/>
  <c r="AA144" i="11"/>
  <c r="AA92" i="11"/>
  <c r="AA142" i="11"/>
  <c r="AC142" i="11"/>
  <c r="AB95" i="11"/>
  <c r="AB141" i="11"/>
  <c r="AA143" i="11"/>
  <c r="AA157" i="11"/>
  <c r="AA164" i="11" s="1"/>
  <c r="AA171" i="11" s="1"/>
  <c r="AA178" i="11" s="1"/>
  <c r="AA155" i="11"/>
  <c r="AA162" i="11" s="1"/>
  <c r="AA169" i="11" s="1"/>
  <c r="AA176" i="11" s="1"/>
  <c r="AC159" i="11"/>
  <c r="AC166" i="11" s="1"/>
  <c r="AC173" i="11" s="1"/>
  <c r="AC180" i="11" s="1"/>
  <c r="AC156" i="11"/>
  <c r="AC163" i="11" s="1"/>
  <c r="AC170" i="11" s="1"/>
  <c r="AC177" i="11" s="1"/>
  <c r="AC158" i="11"/>
  <c r="AC165" i="11" s="1"/>
  <c r="AC172" i="11" s="1"/>
  <c r="AC179" i="11" s="1"/>
  <c r="D88" i="11"/>
  <c r="K88" i="13" s="1"/>
  <c r="D87" i="11"/>
  <c r="K87" i="13" s="1"/>
  <c r="AA154" i="11"/>
  <c r="AA161" i="11" s="1"/>
  <c r="AA168" i="11" s="1"/>
  <c r="AA175" i="11" s="1"/>
  <c r="D93" i="11"/>
  <c r="K93" i="13" s="1"/>
  <c r="AA158" i="11"/>
  <c r="AA165" i="11" s="1"/>
  <c r="AA172" i="11" s="1"/>
  <c r="AA179" i="11" s="1"/>
  <c r="AB154" i="11"/>
  <c r="AB161" i="11" s="1"/>
  <c r="AB168" i="11" s="1"/>
  <c r="AB175" i="11" s="1"/>
  <c r="AA156" i="11"/>
  <c r="AA163" i="11" s="1"/>
  <c r="AA170" i="11" s="1"/>
  <c r="AA177" i="11" s="1"/>
  <c r="AB158" i="11"/>
  <c r="AB165" i="11" s="1"/>
  <c r="AB172" i="11" s="1"/>
  <c r="AB179" i="11" s="1"/>
  <c r="AB96" i="11"/>
  <c r="AB155" i="11"/>
  <c r="AB162" i="11" s="1"/>
  <c r="AB169" i="11" s="1"/>
  <c r="AB176" i="11" s="1"/>
  <c r="AC155" i="11"/>
  <c r="AC162" i="11" s="1"/>
  <c r="AC169" i="11" s="1"/>
  <c r="AC176" i="11" s="1"/>
  <c r="D149" i="11"/>
  <c r="K149" i="13" s="1"/>
  <c r="AC95" i="11"/>
  <c r="O23" i="13"/>
  <c r="N23" i="13"/>
  <c r="O22" i="13"/>
  <c r="N22" i="13"/>
  <c r="N21" i="13"/>
  <c r="O21" i="13"/>
  <c r="O19" i="11"/>
  <c r="N18" i="11"/>
  <c r="N19" i="11" s="1"/>
  <c r="D135" i="11"/>
  <c r="K135" i="13" s="1"/>
  <c r="W169" i="11"/>
  <c r="W170" i="11" s="1"/>
  <c r="W190" i="11"/>
  <c r="W191" i="11" s="1"/>
  <c r="D133" i="11"/>
  <c r="K133" i="13" s="1"/>
  <c r="D14" i="11"/>
  <c r="K14" i="13" s="1"/>
  <c r="U180" i="11"/>
  <c r="AA180" i="13" s="1"/>
  <c r="AA179" i="13"/>
  <c r="U137" i="11"/>
  <c r="AA136" i="13"/>
  <c r="U187" i="11"/>
  <c r="AA187" i="13" s="1"/>
  <c r="AA186" i="13"/>
  <c r="AA193" i="13"/>
  <c r="U194" i="11"/>
  <c r="AA194" i="13" s="1"/>
  <c r="U159" i="11"/>
  <c r="AA159" i="13" s="1"/>
  <c r="AA158" i="13"/>
  <c r="U166" i="11"/>
  <c r="AA166" i="13" s="1"/>
  <c r="AA165" i="13"/>
  <c r="U173" i="11"/>
  <c r="AA173" i="13" s="1"/>
  <c r="AA172" i="13"/>
  <c r="Q154" i="11"/>
  <c r="Q155" i="11" s="1"/>
  <c r="Q156" i="11" s="1"/>
  <c r="Q157" i="11" s="1"/>
  <c r="Q158" i="11" s="1"/>
  <c r="Q159" i="11" s="1"/>
  <c r="Q189" i="11"/>
  <c r="Q190" i="11" s="1"/>
  <c r="Q191" i="11" s="1"/>
  <c r="Q192" i="11" s="1"/>
  <c r="Q193" i="11" s="1"/>
  <c r="Q194" i="11" s="1"/>
  <c r="Q98" i="11"/>
  <c r="Q99" i="11" s="1"/>
  <c r="Q100" i="11" s="1"/>
  <c r="Q101" i="11" s="1"/>
  <c r="Q102" i="11" s="1"/>
  <c r="Q103" i="11" s="1"/>
  <c r="B37" i="11"/>
  <c r="B30" i="13"/>
  <c r="B38" i="11"/>
  <c r="B31" i="13"/>
  <c r="B36" i="11"/>
  <c r="B29" i="13"/>
  <c r="B35" i="11"/>
  <c r="B28" i="13"/>
  <c r="B40" i="11"/>
  <c r="B33" i="13"/>
  <c r="B39" i="11"/>
  <c r="B32"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W184" i="11"/>
  <c r="X15" i="11"/>
  <c r="W156" i="11"/>
  <c r="W177" i="11"/>
  <c r="W136" i="11"/>
  <c r="W164" i="11"/>
  <c r="O24" i="13" l="1"/>
  <c r="AG24" i="13"/>
  <c r="N24" i="13"/>
  <c r="X24" i="13"/>
  <c r="A17" i="13"/>
  <c r="S46" i="13"/>
  <c r="W46" i="13" s="1"/>
  <c r="AE60" i="13"/>
  <c r="AI60" i="13" s="1"/>
  <c r="AE39" i="13"/>
  <c r="AI39" i="13" s="1"/>
  <c r="S53" i="13"/>
  <c r="W53" i="13" s="1"/>
  <c r="AE74" i="13"/>
  <c r="AI74" i="13" s="1"/>
  <c r="AC67" i="13"/>
  <c r="AG67" i="13" s="1"/>
  <c r="AB53" i="13"/>
  <c r="AF53" i="13" s="1"/>
  <c r="S165" i="13"/>
  <c r="W165" i="13" s="1"/>
  <c r="AE102" i="13"/>
  <c r="AI102" i="13" s="1"/>
  <c r="U123" i="13"/>
  <c r="Y123" i="13" s="1"/>
  <c r="T46" i="13"/>
  <c r="X46" i="13" s="1"/>
  <c r="AE25" i="13"/>
  <c r="AI25" i="13" s="1"/>
  <c r="S67" i="13"/>
  <c r="W67" i="13" s="1"/>
  <c r="S25" i="13"/>
  <c r="W25" i="13" s="1"/>
  <c r="S158" i="13"/>
  <c r="W158" i="13" s="1"/>
  <c r="AD137" i="13"/>
  <c r="AH137" i="13" s="1"/>
  <c r="AD116" i="13"/>
  <c r="AH116" i="13" s="1"/>
  <c r="T193" i="13"/>
  <c r="X193" i="13" s="1"/>
  <c r="U60" i="13"/>
  <c r="Y60" i="13" s="1"/>
  <c r="AE137" i="13"/>
  <c r="AI137" i="13" s="1"/>
  <c r="AB25" i="13"/>
  <c r="AF25" i="13" s="1"/>
  <c r="S186" i="13"/>
  <c r="W186" i="13" s="1"/>
  <c r="AE123" i="13"/>
  <c r="AI123" i="13" s="1"/>
  <c r="S18" i="13"/>
  <c r="W18" i="13" s="1"/>
  <c r="AC186" i="13"/>
  <c r="AG186" i="13" s="1"/>
  <c r="AC165" i="13"/>
  <c r="AG165" i="13" s="1"/>
  <c r="AE18" i="13"/>
  <c r="AI18" i="13" s="1"/>
  <c r="V116" i="13"/>
  <c r="Z116" i="13" s="1"/>
  <c r="AB46" i="13"/>
  <c r="AF46" i="13" s="1"/>
  <c r="AB179" i="13"/>
  <c r="AF179" i="13" s="1"/>
  <c r="AD123" i="13"/>
  <c r="AH123" i="13" s="1"/>
  <c r="AC81" i="13"/>
  <c r="AG81" i="13" s="1"/>
  <c r="AC60" i="13"/>
  <c r="AG60" i="13" s="1"/>
  <c r="T172" i="13"/>
  <c r="X172" i="13" s="1"/>
  <c r="U193" i="13"/>
  <c r="Y193" i="13" s="1"/>
  <c r="T116" i="13"/>
  <c r="X116" i="13" s="1"/>
  <c r="AD67" i="13"/>
  <c r="AH67" i="13" s="1"/>
  <c r="U179" i="13"/>
  <c r="Y179" i="13" s="1"/>
  <c r="AC158" i="13"/>
  <c r="AG158" i="13" s="1"/>
  <c r="S179" i="13"/>
  <c r="W179" i="13" s="1"/>
  <c r="U116" i="13"/>
  <c r="Y116" i="13" s="1"/>
  <c r="U81" i="13"/>
  <c r="Y81" i="13" s="1"/>
  <c r="AE172" i="13"/>
  <c r="AI172" i="13" s="1"/>
  <c r="AD60" i="13"/>
  <c r="AH60" i="13" s="1"/>
  <c r="AE116" i="13"/>
  <c r="AI116" i="13" s="1"/>
  <c r="AB116" i="13"/>
  <c r="AF116" i="13" s="1"/>
  <c r="AB81" i="13"/>
  <c r="AF81" i="13" s="1"/>
  <c r="U74" i="13"/>
  <c r="Y74" i="13" s="1"/>
  <c r="S39" i="13"/>
  <c r="W39" i="13" s="1"/>
  <c r="AC172" i="13"/>
  <c r="AG172" i="13" s="1"/>
  <c r="AD193" i="13"/>
  <c r="AH193" i="13" s="1"/>
  <c r="V60" i="13"/>
  <c r="Z60" i="13" s="1"/>
  <c r="AC179" i="13"/>
  <c r="AG179" i="13" s="1"/>
  <c r="AD25" i="13"/>
  <c r="AH25" i="13" s="1"/>
  <c r="AE67" i="13"/>
  <c r="AI67" i="13" s="1"/>
  <c r="V25" i="13"/>
  <c r="Z25" i="13" s="1"/>
  <c r="S193" i="13"/>
  <c r="W193" i="13" s="1"/>
  <c r="T137" i="13"/>
  <c r="X137" i="13" s="1"/>
  <c r="U172" i="13"/>
  <c r="Y172" i="13" s="1"/>
  <c r="AD74" i="13"/>
  <c r="AH74" i="13" s="1"/>
  <c r="AE179" i="13"/>
  <c r="AI179" i="13" s="1"/>
  <c r="S172" i="13"/>
  <c r="W172" i="13" s="1"/>
  <c r="AB123" i="13"/>
  <c r="AF123" i="13" s="1"/>
  <c r="U39" i="13"/>
  <c r="Y39" i="13" s="1"/>
  <c r="V81" i="13"/>
  <c r="Z81" i="13" s="1"/>
  <c r="S81" i="13"/>
  <c r="W81" i="13" s="1"/>
  <c r="S60" i="13"/>
  <c r="W60" i="13" s="1"/>
  <c r="AC39" i="13"/>
  <c r="AG39" i="13" s="1"/>
  <c r="AB39" i="13"/>
  <c r="AF39" i="13" s="1"/>
  <c r="AD172" i="13"/>
  <c r="AH172" i="13" s="1"/>
  <c r="AC109" i="13"/>
  <c r="AG109" i="13" s="1"/>
  <c r="AD53" i="13"/>
  <c r="AH53" i="13" s="1"/>
  <c r="AE109" i="13"/>
  <c r="AI109" i="13" s="1"/>
  <c r="AE32" i="13"/>
  <c r="AI32" i="13" s="1"/>
  <c r="AD32" i="13"/>
  <c r="AH32" i="13" s="1"/>
  <c r="U67" i="13"/>
  <c r="Y67" i="13" s="1"/>
  <c r="AB172" i="13"/>
  <c r="AF172" i="13" s="1"/>
  <c r="T81" i="13"/>
  <c r="X81" i="13" s="1"/>
  <c r="AE193" i="13"/>
  <c r="AI193" i="13" s="1"/>
  <c r="AB74" i="13"/>
  <c r="AF74" i="13" s="1"/>
  <c r="AD109" i="13"/>
  <c r="AH109" i="13" s="1"/>
  <c r="AC123" i="13"/>
  <c r="AG123" i="13" s="1"/>
  <c r="T67" i="13"/>
  <c r="X67" i="13" s="1"/>
  <c r="AD186" i="13"/>
  <c r="AH186" i="13" s="1"/>
  <c r="AC130" i="13"/>
  <c r="AG130" i="13" s="1"/>
  <c r="S137" i="13"/>
  <c r="W137" i="13" s="1"/>
  <c r="AD18" i="13"/>
  <c r="AH18" i="13" s="1"/>
  <c r="V165" i="13"/>
  <c r="Z165" i="13" s="1"/>
  <c r="S32" i="13"/>
  <c r="W32" i="13" s="1"/>
  <c r="AC74" i="13"/>
  <c r="AG74" i="13" s="1"/>
  <c r="T32" i="13"/>
  <c r="X32" i="13" s="1"/>
  <c r="T18" i="13"/>
  <c r="X18" i="13" s="1"/>
  <c r="N17" i="13"/>
  <c r="V158" i="13"/>
  <c r="Z158" i="13" s="1"/>
  <c r="V137" i="13"/>
  <c r="Z137" i="13" s="1"/>
  <c r="AB193" i="13"/>
  <c r="AF193" i="13" s="1"/>
  <c r="AC137" i="13"/>
  <c r="AG137" i="13" s="1"/>
  <c r="U137" i="13"/>
  <c r="Y137" i="13" s="1"/>
  <c r="T74" i="13"/>
  <c r="X74" i="13" s="1"/>
  <c r="U32" i="13"/>
  <c r="U165" i="13"/>
  <c r="Y165" i="13" s="1"/>
  <c r="AD165" i="13"/>
  <c r="AH165" i="13" s="1"/>
  <c r="AD130" i="13"/>
  <c r="AH130" i="13" s="1"/>
  <c r="AB137" i="13"/>
  <c r="AF137" i="13" s="1"/>
  <c r="AE158" i="13"/>
  <c r="AI158" i="13" s="1"/>
  <c r="AB32" i="13"/>
  <c r="AF32" i="13" s="1"/>
  <c r="V18" i="13"/>
  <c r="Z18" i="13" s="1"/>
  <c r="V109" i="13"/>
  <c r="Z109" i="13" s="1"/>
  <c r="V102" i="13"/>
  <c r="Z102" i="13" s="1"/>
  <c r="AB165" i="13"/>
  <c r="AF165" i="13" s="1"/>
  <c r="T165" i="13"/>
  <c r="X165" i="13" s="1"/>
  <c r="T130" i="13"/>
  <c r="X130" i="13" s="1"/>
  <c r="V39" i="13"/>
  <c r="Z39" i="13" s="1"/>
  <c r="T39" i="13"/>
  <c r="X39" i="13" s="1"/>
  <c r="AD81" i="13"/>
  <c r="AH81" i="13" s="1"/>
  <c r="V32" i="13"/>
  <c r="Z32" i="13" s="1"/>
  <c r="V130" i="13"/>
  <c r="Z130" i="13" s="1"/>
  <c r="S130" i="13"/>
  <c r="W130" i="13" s="1"/>
  <c r="U18" i="13"/>
  <c r="Y18" i="13" s="1"/>
  <c r="V74" i="13"/>
  <c r="Z74" i="13" s="1"/>
  <c r="U46" i="13"/>
  <c r="Y46" i="13" s="1"/>
  <c r="AE130" i="13"/>
  <c r="AI130" i="13" s="1"/>
  <c r="V67" i="13"/>
  <c r="Z67" i="13" s="1"/>
  <c r="AC32" i="13"/>
  <c r="AG32" i="13" s="1"/>
  <c r="AE46" i="13"/>
  <c r="AI46" i="13" s="1"/>
  <c r="AC193" i="13"/>
  <c r="AG193" i="13" s="1"/>
  <c r="U130" i="13"/>
  <c r="Y130" i="13" s="1"/>
  <c r="U109" i="13"/>
  <c r="Y109" i="13" s="1"/>
  <c r="S116" i="13"/>
  <c r="W116" i="13" s="1"/>
  <c r="V123" i="13"/>
  <c r="Z123" i="13" s="1"/>
  <c r="AB186" i="13"/>
  <c r="AF186" i="13" s="1"/>
  <c r="AB130" i="13"/>
  <c r="AF130" i="13" s="1"/>
  <c r="S74" i="13"/>
  <c r="W74" i="13" s="1"/>
  <c r="T25" i="13"/>
  <c r="X25" i="13" s="1"/>
  <c r="AD46" i="13"/>
  <c r="AH46" i="13" s="1"/>
  <c r="AC46" i="13"/>
  <c r="AG46" i="13" s="1"/>
  <c r="T158" i="13"/>
  <c r="X158" i="13" s="1"/>
  <c r="AD179" i="13"/>
  <c r="AH179" i="13" s="1"/>
  <c r="V46" i="13"/>
  <c r="Z46" i="13" s="1"/>
  <c r="V179" i="13"/>
  <c r="Z179" i="13" s="1"/>
  <c r="T60" i="13"/>
  <c r="X60" i="13" s="1"/>
  <c r="AD102" i="13"/>
  <c r="AH102" i="13" s="1"/>
  <c r="AB60" i="13"/>
  <c r="AF60" i="13" s="1"/>
  <c r="AC18" i="13"/>
  <c r="AG18" i="13" s="1"/>
  <c r="O17" i="13"/>
  <c r="AD39" i="13"/>
  <c r="AH39" i="13" s="1"/>
  <c r="AE81" i="13"/>
  <c r="AI81" i="13" s="1"/>
  <c r="U158" i="13"/>
  <c r="Y158" i="13" s="1"/>
  <c r="AE186" i="13"/>
  <c r="AI186" i="13" s="1"/>
  <c r="AB109" i="13"/>
  <c r="AF109" i="13" s="1"/>
  <c r="T109" i="13"/>
  <c r="X109" i="13" s="1"/>
  <c r="S102" i="13"/>
  <c r="W102" i="13" s="1"/>
  <c r="AC25" i="13"/>
  <c r="AG25" i="13" s="1"/>
  <c r="T123" i="13"/>
  <c r="X123" i="13" s="1"/>
  <c r="AE53" i="13"/>
  <c r="AI53" i="13" s="1"/>
  <c r="AC102" i="13"/>
  <c r="AG102" i="13" s="1"/>
  <c r="AE165" i="13"/>
  <c r="AI165" i="13" s="1"/>
  <c r="U186" i="13"/>
  <c r="Y186" i="13" s="1"/>
  <c r="AC53" i="13"/>
  <c r="AG53" i="13" s="1"/>
  <c r="S109" i="13"/>
  <c r="W109" i="13" s="1"/>
  <c r="T179" i="13"/>
  <c r="X179" i="13" s="1"/>
  <c r="U25" i="13"/>
  <c r="Y25" i="13" s="1"/>
  <c r="V186" i="13"/>
  <c r="Z186" i="13" s="1"/>
  <c r="AD158" i="13"/>
  <c r="AH158" i="13" s="1"/>
  <c r="U102" i="13"/>
  <c r="Y102" i="13" s="1"/>
  <c r="AB158" i="13"/>
  <c r="AF158" i="13" s="1"/>
  <c r="AB102" i="13"/>
  <c r="AF102" i="13" s="1"/>
  <c r="V193" i="13"/>
  <c r="Z193" i="13" s="1"/>
  <c r="V172" i="13"/>
  <c r="Z172" i="13" s="1"/>
  <c r="AB67" i="13"/>
  <c r="AF67" i="13" s="1"/>
  <c r="T102" i="13"/>
  <c r="X102" i="13" s="1"/>
  <c r="V53" i="13"/>
  <c r="Z53" i="13" s="1"/>
  <c r="U53" i="13"/>
  <c r="Y53" i="13" s="1"/>
  <c r="T53" i="13"/>
  <c r="X53" i="13" s="1"/>
  <c r="T186" i="13"/>
  <c r="X186" i="13" s="1"/>
  <c r="S123" i="13"/>
  <c r="W123" i="13" s="1"/>
  <c r="AB18" i="13"/>
  <c r="AF18" i="13" s="1"/>
  <c r="AC116" i="13"/>
  <c r="AG116" i="13" s="1"/>
  <c r="AB157" i="11"/>
  <c r="AB164" i="11" s="1"/>
  <c r="AB171" i="11" s="1"/>
  <c r="AB178" i="11" s="1"/>
  <c r="AB185" i="11" s="1"/>
  <c r="AB192" i="11" s="1"/>
  <c r="D91" i="11"/>
  <c r="K91" i="13" s="1"/>
  <c r="AB143" i="11"/>
  <c r="D143" i="11" s="1"/>
  <c r="K143" i="13" s="1"/>
  <c r="AC157" i="11"/>
  <c r="AC164" i="11" s="1"/>
  <c r="AC171" i="11" s="1"/>
  <c r="AC178" i="11" s="1"/>
  <c r="AC185" i="11" s="1"/>
  <c r="AC192" i="11" s="1"/>
  <c r="AC143" i="11"/>
  <c r="AB182" i="11"/>
  <c r="AB189" i="11" s="1"/>
  <c r="AA183" i="11"/>
  <c r="AA190" i="11" s="1"/>
  <c r="D170" i="11"/>
  <c r="K170" i="13" s="1"/>
  <c r="AA185" i="11"/>
  <c r="AA192" i="11" s="1"/>
  <c r="AB187" i="11"/>
  <c r="AB194" i="11" s="1"/>
  <c r="AA182" i="11"/>
  <c r="AA189" i="11" s="1"/>
  <c r="D156" i="11"/>
  <c r="K156" i="13" s="1"/>
  <c r="AC183" i="11"/>
  <c r="AC190" i="11" s="1"/>
  <c r="AC140" i="11"/>
  <c r="AC186" i="11"/>
  <c r="AC193" i="11" s="1"/>
  <c r="AC154" i="11"/>
  <c r="AC161" i="11" s="1"/>
  <c r="AC168" i="11" s="1"/>
  <c r="AC175" i="11" s="1"/>
  <c r="AB183" i="11"/>
  <c r="AB190" i="11" s="1"/>
  <c r="AC184" i="11"/>
  <c r="AC191" i="11" s="1"/>
  <c r="D177" i="11"/>
  <c r="K177" i="13" s="1"/>
  <c r="AB186" i="11"/>
  <c r="AB193" i="11" s="1"/>
  <c r="AC187" i="11"/>
  <c r="AC194" i="11" s="1"/>
  <c r="AA186" i="11"/>
  <c r="AA193" i="11" s="1"/>
  <c r="AA184" i="11"/>
  <c r="AA191" i="11" s="1"/>
  <c r="AB135" i="11"/>
  <c r="AB149" i="11" s="1"/>
  <c r="D142" i="11"/>
  <c r="K142" i="13" s="1"/>
  <c r="AB142" i="11"/>
  <c r="D145" i="11"/>
  <c r="K145" i="13" s="1"/>
  <c r="D150" i="11"/>
  <c r="K150" i="13" s="1"/>
  <c r="D140" i="11"/>
  <c r="K140" i="13" s="1"/>
  <c r="D144" i="11"/>
  <c r="K144" i="13" s="1"/>
  <c r="D163" i="11"/>
  <c r="K163" i="13" s="1"/>
  <c r="D154" i="11"/>
  <c r="K154" i="13" s="1"/>
  <c r="D151" i="11"/>
  <c r="K151" i="13" s="1"/>
  <c r="D175" i="11"/>
  <c r="K175" i="13" s="1"/>
  <c r="D147" i="11"/>
  <c r="K147" i="13" s="1"/>
  <c r="D161" i="11"/>
  <c r="K161" i="13" s="1"/>
  <c r="D168" i="11"/>
  <c r="K168" i="13" s="1"/>
  <c r="AA145" i="11"/>
  <c r="D136" i="11"/>
  <c r="K136" i="13" s="1"/>
  <c r="D95" i="11"/>
  <c r="K95" i="13" s="1"/>
  <c r="O28" i="13"/>
  <c r="N28" i="13"/>
  <c r="N29" i="13"/>
  <c r="O29" i="13"/>
  <c r="N31" i="13"/>
  <c r="O31" i="13"/>
  <c r="O30" i="13"/>
  <c r="N30" i="13"/>
  <c r="O32" i="13"/>
  <c r="U138" i="11"/>
  <c r="AA138" i="13" s="1"/>
  <c r="AA137" i="13"/>
  <c r="B47" i="11"/>
  <c r="B40" i="13"/>
  <c r="B43" i="11"/>
  <c r="B36" i="13"/>
  <c r="B42" i="11"/>
  <c r="B35" i="13"/>
  <c r="B45" i="11"/>
  <c r="B38" i="13"/>
  <c r="B46" i="11"/>
  <c r="B39" i="13"/>
  <c r="B44" i="11"/>
  <c r="B37" i="13"/>
  <c r="W192" i="11"/>
  <c r="W185" i="11"/>
  <c r="W178" i="11"/>
  <c r="W157" i="11"/>
  <c r="W171" i="11"/>
  <c r="W165" i="11"/>
  <c r="D165" i="11" s="1"/>
  <c r="K165" i="13" s="1"/>
  <c r="W137" i="11"/>
  <c r="D137" i="11" s="1"/>
  <c r="K137" i="13" s="1"/>
  <c r="Y76" i="11"/>
  <c r="Y77" i="11" s="1"/>
  <c r="Y78" i="11" s="1"/>
  <c r="Y79" i="11" s="1"/>
  <c r="Y80" i="11" s="1"/>
  <c r="Y81" i="11" s="1"/>
  <c r="Y82" i="11" s="1"/>
  <c r="Y27" i="11"/>
  <c r="Y28" i="11" s="1"/>
  <c r="Y29" i="11" s="1"/>
  <c r="Y30" i="11" s="1"/>
  <c r="Y31" i="11" s="1"/>
  <c r="Y32" i="11" s="1"/>
  <c r="Y33" i="11" s="1"/>
  <c r="X27" i="11"/>
  <c r="X28" i="11" s="1"/>
  <c r="X29" i="11" s="1"/>
  <c r="X30" i="11" s="1"/>
  <c r="X31" i="11" s="1"/>
  <c r="X32" i="11" s="1"/>
  <c r="X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Y55" i="11"/>
  <c r="Y56" i="11" s="1"/>
  <c r="Y57" i="11" s="1"/>
  <c r="Y58" i="11" s="1"/>
  <c r="Y59" i="11" s="1"/>
  <c r="Y60" i="11" s="1"/>
  <c r="Y61" i="11" s="1"/>
  <c r="X62" i="11"/>
  <c r="X63" i="11" s="1"/>
  <c r="X64" i="11" s="1"/>
  <c r="X65" i="11" s="1"/>
  <c r="X66" i="11" s="1"/>
  <c r="X67" i="11" s="1"/>
  <c r="X68"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X111" i="11"/>
  <c r="X112" i="11" s="1"/>
  <c r="X113" i="11" s="1"/>
  <c r="X114" i="11" s="1"/>
  <c r="X115" i="11" s="1"/>
  <c r="X116" i="11" s="1"/>
  <c r="X117" i="11" s="1"/>
  <c r="Y111" i="11"/>
  <c r="Y112" i="11" s="1"/>
  <c r="Y113" i="11" s="1"/>
  <c r="Y114" i="11" s="1"/>
  <c r="Y115" i="11" s="1"/>
  <c r="Y116" i="11" s="1"/>
  <c r="Y117" i="11" s="1"/>
  <c r="X118" i="11"/>
  <c r="X119" i="11" s="1"/>
  <c r="X120" i="11" s="1"/>
  <c r="X121" i="11" s="1"/>
  <c r="X122" i="11" s="1"/>
  <c r="X123" i="11" s="1"/>
  <c r="X124" i="11" s="1"/>
  <c r="Y118" i="11"/>
  <c r="Y119" i="11" s="1"/>
  <c r="Y120" i="11" s="1"/>
  <c r="Y121" i="11" s="1"/>
  <c r="Y122" i="11" s="1"/>
  <c r="Y123" i="11" s="1"/>
  <c r="Y124" i="11" s="1"/>
  <c r="X125" i="11"/>
  <c r="X126" i="11" s="1"/>
  <c r="X127" i="11" s="1"/>
  <c r="X128" i="11" s="1"/>
  <c r="X129" i="11" s="1"/>
  <c r="X130" i="11" s="1"/>
  <c r="X131" i="11" s="1"/>
  <c r="Y125" i="11"/>
  <c r="Y126" i="11" s="1"/>
  <c r="Y127" i="11" s="1"/>
  <c r="Y128" i="11" s="1"/>
  <c r="Y129" i="11" s="1"/>
  <c r="Y130" i="11" s="1"/>
  <c r="Y131" i="11" s="1"/>
  <c r="W42" i="11"/>
  <c r="W49" i="11"/>
  <c r="W70" i="11"/>
  <c r="W77" i="11"/>
  <c r="W98" i="11"/>
  <c r="W112" i="11"/>
  <c r="Y20" i="11"/>
  <c r="Y21" i="11" s="1"/>
  <c r="Y22" i="11" s="1"/>
  <c r="Y23" i="11" s="1"/>
  <c r="Y24" i="11" s="1"/>
  <c r="Y25" i="11" s="1"/>
  <c r="Y26" i="11" s="1"/>
  <c r="W105" i="11"/>
  <c r="W56" i="11"/>
  <c r="W35" i="11"/>
  <c r="W28" i="11"/>
  <c r="X20" i="11"/>
  <c r="X21" i="11" s="1"/>
  <c r="X22" i="11" s="1"/>
  <c r="X23" i="11" s="1"/>
  <c r="X24" i="11" s="1"/>
  <c r="X25" i="11" s="1"/>
  <c r="X26" i="11" s="1"/>
  <c r="W126" i="11"/>
  <c r="W119" i="11"/>
  <c r="W63" i="11"/>
  <c r="AA126" i="13"/>
  <c r="AA119" i="13"/>
  <c r="AA112" i="13"/>
  <c r="AA105" i="13"/>
  <c r="AA98" i="13"/>
  <c r="AA77" i="13"/>
  <c r="AA70" i="13"/>
  <c r="AA63" i="13"/>
  <c r="AA56" i="13"/>
  <c r="AA49" i="13"/>
  <c r="AA42" i="13"/>
  <c r="N32" i="13" l="1"/>
  <c r="Y32" i="13"/>
  <c r="D171" i="11"/>
  <c r="K171" i="13" s="1"/>
  <c r="D157" i="11"/>
  <c r="K157" i="13" s="1"/>
  <c r="D164" i="11"/>
  <c r="K164" i="13" s="1"/>
  <c r="A18" i="13"/>
  <c r="U47" i="13"/>
  <c r="Y47" i="13" s="1"/>
  <c r="AE166" i="13"/>
  <c r="AI166" i="13" s="1"/>
  <c r="AD187" i="13"/>
  <c r="AH187" i="13" s="1"/>
  <c r="S82" i="13"/>
  <c r="W82" i="13" s="1"/>
  <c r="U75" i="13"/>
  <c r="Y75" i="13" s="1"/>
  <c r="AC19" i="13"/>
  <c r="AG19" i="13" s="1"/>
  <c r="AD180" i="13"/>
  <c r="AH180" i="13" s="1"/>
  <c r="AB131" i="13"/>
  <c r="AF131" i="13" s="1"/>
  <c r="AC194" i="13"/>
  <c r="AG194" i="13" s="1"/>
  <c r="V75" i="13"/>
  <c r="Z75" i="13" s="1"/>
  <c r="T40" i="13"/>
  <c r="X40" i="13" s="1"/>
  <c r="V110" i="13"/>
  <c r="Z110" i="13" s="1"/>
  <c r="AD166" i="13"/>
  <c r="AH166" i="13" s="1"/>
  <c r="AB194" i="13"/>
  <c r="AF194" i="13" s="1"/>
  <c r="AC138" i="13"/>
  <c r="AG138" i="13" s="1"/>
  <c r="AC68" i="13"/>
  <c r="AG68" i="13" s="1"/>
  <c r="T54" i="13"/>
  <c r="X54" i="13" s="1"/>
  <c r="V194" i="13"/>
  <c r="Z194" i="13" s="1"/>
  <c r="U26" i="13"/>
  <c r="Y26" i="13" s="1"/>
  <c r="N25" i="13"/>
  <c r="AC103" i="13"/>
  <c r="AG103" i="13" s="1"/>
  <c r="AB110" i="13"/>
  <c r="AF110" i="13" s="1"/>
  <c r="S33" i="13"/>
  <c r="W33" i="13" s="1"/>
  <c r="T68" i="13"/>
  <c r="X68" i="13" s="1"/>
  <c r="AB173" i="13"/>
  <c r="AF173" i="13" s="1"/>
  <c r="AC110" i="13"/>
  <c r="AG110" i="13" s="1"/>
  <c r="V82" i="13"/>
  <c r="Z82" i="13" s="1"/>
  <c r="U173" i="13"/>
  <c r="Y173" i="13" s="1"/>
  <c r="AC180" i="13"/>
  <c r="AG180" i="13" s="1"/>
  <c r="AB82" i="13"/>
  <c r="AF82" i="13" s="1"/>
  <c r="U117" i="13"/>
  <c r="Y117" i="13" s="1"/>
  <c r="U194" i="13"/>
  <c r="Y194" i="13" s="1"/>
  <c r="AB47" i="13"/>
  <c r="AF47" i="13" s="1"/>
  <c r="AE124" i="13"/>
  <c r="AI124" i="13" s="1"/>
  <c r="AD117" i="13"/>
  <c r="AH117" i="13" s="1"/>
  <c r="T47" i="13"/>
  <c r="X47" i="13" s="1"/>
  <c r="AE75" i="13"/>
  <c r="AI75" i="13" s="1"/>
  <c r="S75" i="13"/>
  <c r="W75" i="13" s="1"/>
  <c r="V187" i="13"/>
  <c r="Z187" i="13" s="1"/>
  <c r="AD75" i="13"/>
  <c r="AH75" i="13" s="1"/>
  <c r="AB61" i="13"/>
  <c r="AF61" i="13" s="1"/>
  <c r="T159" i="13"/>
  <c r="X159" i="13" s="1"/>
  <c r="AB187" i="13"/>
  <c r="AF187" i="13" s="1"/>
  <c r="AE47" i="13"/>
  <c r="AI47" i="13" s="1"/>
  <c r="U19" i="13"/>
  <c r="Y19" i="13" s="1"/>
  <c r="N18" i="13"/>
  <c r="V40" i="13"/>
  <c r="V19" i="13"/>
  <c r="Z19" i="13" s="1"/>
  <c r="U166" i="13"/>
  <c r="Y166" i="13" s="1"/>
  <c r="V138" i="13"/>
  <c r="Z138" i="13" s="1"/>
  <c r="AB180" i="13"/>
  <c r="AF180" i="13" s="1"/>
  <c r="U54" i="13"/>
  <c r="Y54" i="13" s="1"/>
  <c r="AB103" i="13"/>
  <c r="AF103" i="13" s="1"/>
  <c r="T180" i="13"/>
  <c r="X180" i="13" s="1"/>
  <c r="AE54" i="13"/>
  <c r="AI54" i="13" s="1"/>
  <c r="AE187" i="13"/>
  <c r="AI187" i="13" s="1"/>
  <c r="V166" i="13"/>
  <c r="Z166" i="13" s="1"/>
  <c r="AC124" i="13"/>
  <c r="AG124" i="13" s="1"/>
  <c r="U68" i="13"/>
  <c r="Y68" i="13" s="1"/>
  <c r="AD173" i="13"/>
  <c r="AH173" i="13" s="1"/>
  <c r="U40" i="13"/>
  <c r="Y40" i="13" s="1"/>
  <c r="T138" i="13"/>
  <c r="X138" i="13" s="1"/>
  <c r="V61" i="13"/>
  <c r="Z61" i="13" s="1"/>
  <c r="AB117" i="13"/>
  <c r="AF117" i="13" s="1"/>
  <c r="S180" i="13"/>
  <c r="W180" i="13" s="1"/>
  <c r="T173" i="13"/>
  <c r="X173" i="13" s="1"/>
  <c r="V117" i="13"/>
  <c r="Z117" i="13" s="1"/>
  <c r="S187" i="13"/>
  <c r="W187" i="13" s="1"/>
  <c r="AD138" i="13"/>
  <c r="AH138" i="13" s="1"/>
  <c r="U124" i="13"/>
  <c r="Y124" i="13" s="1"/>
  <c r="S54" i="13"/>
  <c r="W54" i="13" s="1"/>
  <c r="T187" i="13"/>
  <c r="X187" i="13" s="1"/>
  <c r="T117" i="13"/>
  <c r="X117" i="13" s="1"/>
  <c r="AD103" i="13"/>
  <c r="AH103" i="13" s="1"/>
  <c r="AC47" i="13"/>
  <c r="AG47" i="13" s="1"/>
  <c r="V124" i="13"/>
  <c r="Z124" i="13" s="1"/>
  <c r="AC33" i="13"/>
  <c r="AG33" i="13" s="1"/>
  <c r="S131" i="13"/>
  <c r="W131" i="13" s="1"/>
  <c r="T131" i="13"/>
  <c r="X131" i="13" s="1"/>
  <c r="AB33" i="13"/>
  <c r="AF33" i="13" s="1"/>
  <c r="U33" i="13"/>
  <c r="Y33" i="13" s="1"/>
  <c r="V159" i="13"/>
  <c r="Z159" i="13" s="1"/>
  <c r="AD82" i="13"/>
  <c r="AH82" i="13" s="1"/>
  <c r="T110" i="13"/>
  <c r="X110" i="13" s="1"/>
  <c r="S19" i="13"/>
  <c r="W19" i="13" s="1"/>
  <c r="AC117" i="13"/>
  <c r="AG117" i="13" s="1"/>
  <c r="V54" i="13"/>
  <c r="Z54" i="13" s="1"/>
  <c r="AB159" i="13"/>
  <c r="AF159" i="13" s="1"/>
  <c r="S110" i="13"/>
  <c r="W110" i="13" s="1"/>
  <c r="T124" i="13"/>
  <c r="X124" i="13" s="1"/>
  <c r="U159" i="13"/>
  <c r="Y159" i="13" s="1"/>
  <c r="AD19" i="13"/>
  <c r="AH19" i="13" s="1"/>
  <c r="O18" i="13"/>
  <c r="AD110" i="13"/>
  <c r="AH110" i="13" s="1"/>
  <c r="AD33" i="13"/>
  <c r="AH33" i="13" s="1"/>
  <c r="AB40" i="13"/>
  <c r="AF40" i="13" s="1"/>
  <c r="AB124" i="13"/>
  <c r="AF124" i="13" s="1"/>
  <c r="S194" i="13"/>
  <c r="W194" i="13" s="1"/>
  <c r="AD194" i="13"/>
  <c r="AH194" i="13" s="1"/>
  <c r="AE117" i="13"/>
  <c r="AI117" i="13" s="1"/>
  <c r="AC159" i="13"/>
  <c r="AG159" i="13" s="1"/>
  <c r="AC61" i="13"/>
  <c r="AG61" i="13" s="1"/>
  <c r="AE19" i="13"/>
  <c r="AI19" i="13" s="1"/>
  <c r="AB26" i="13"/>
  <c r="AF26" i="13" s="1"/>
  <c r="S159" i="13"/>
  <c r="W159" i="13" s="1"/>
  <c r="AE103" i="13"/>
  <c r="AI103" i="13" s="1"/>
  <c r="AE40" i="13"/>
  <c r="U131" i="13"/>
  <c r="Y131" i="13" s="1"/>
  <c r="AE26" i="13"/>
  <c r="AI26" i="13" s="1"/>
  <c r="T61" i="13"/>
  <c r="X61" i="13" s="1"/>
  <c r="AD47" i="13"/>
  <c r="AH47" i="13" s="1"/>
  <c r="S117" i="13"/>
  <c r="W117" i="13" s="1"/>
  <c r="V68" i="13"/>
  <c r="Z68" i="13" s="1"/>
  <c r="V131" i="13"/>
  <c r="Z131" i="13" s="1"/>
  <c r="T166" i="13"/>
  <c r="X166" i="13" s="1"/>
  <c r="AE159" i="13"/>
  <c r="AI159" i="13" s="1"/>
  <c r="T75" i="13"/>
  <c r="X75" i="13" s="1"/>
  <c r="AC75" i="13"/>
  <c r="AG75" i="13" s="1"/>
  <c r="T82" i="13"/>
  <c r="X82" i="13" s="1"/>
  <c r="AD54" i="13"/>
  <c r="AH54" i="13" s="1"/>
  <c r="AD26" i="13"/>
  <c r="AH26" i="13" s="1"/>
  <c r="O25" i="13"/>
  <c r="AB19" i="13"/>
  <c r="AF19" i="13" s="1"/>
  <c r="T103" i="13"/>
  <c r="X103" i="13" s="1"/>
  <c r="U103" i="13"/>
  <c r="Y103" i="13" s="1"/>
  <c r="AC54" i="13"/>
  <c r="AG54" i="13" s="1"/>
  <c r="AC26" i="13"/>
  <c r="AG26" i="13" s="1"/>
  <c r="AE82" i="13"/>
  <c r="AI82" i="13" s="1"/>
  <c r="T19" i="13"/>
  <c r="X19" i="13" s="1"/>
  <c r="S138" i="13"/>
  <c r="W138" i="13" s="1"/>
  <c r="AB75" i="13"/>
  <c r="AF75" i="13" s="1"/>
  <c r="AE33" i="13"/>
  <c r="AI33" i="13" s="1"/>
  <c r="AC40" i="13"/>
  <c r="AG40" i="13" s="1"/>
  <c r="S173" i="13"/>
  <c r="W173" i="13" s="1"/>
  <c r="V26" i="13"/>
  <c r="Z26" i="13" s="1"/>
  <c r="AC173" i="13"/>
  <c r="AG173" i="13" s="1"/>
  <c r="AD61" i="13"/>
  <c r="AH61" i="13" s="1"/>
  <c r="U180" i="13"/>
  <c r="Y180" i="13" s="1"/>
  <c r="AC82" i="13"/>
  <c r="AG82" i="13" s="1"/>
  <c r="AC166" i="13"/>
  <c r="AG166" i="13" s="1"/>
  <c r="AE138" i="13"/>
  <c r="AI138" i="13" s="1"/>
  <c r="S26" i="13"/>
  <c r="W26" i="13" s="1"/>
  <c r="S166" i="13"/>
  <c r="W166" i="13" s="1"/>
  <c r="AE61" i="13"/>
  <c r="AI61" i="13" s="1"/>
  <c r="V103" i="13"/>
  <c r="Z103" i="13" s="1"/>
  <c r="V173" i="13"/>
  <c r="Z173" i="13" s="1"/>
  <c r="U82" i="13"/>
  <c r="Y82" i="13" s="1"/>
  <c r="V180" i="13"/>
  <c r="Z180" i="13" s="1"/>
  <c r="T26" i="13"/>
  <c r="X26" i="13" s="1"/>
  <c r="U110" i="13"/>
  <c r="Y110" i="13" s="1"/>
  <c r="AE131" i="13"/>
  <c r="AI131" i="13" s="1"/>
  <c r="V33" i="13"/>
  <c r="Z33" i="13" s="1"/>
  <c r="AB166" i="13"/>
  <c r="AF166" i="13" s="1"/>
  <c r="AB138" i="13"/>
  <c r="AF138" i="13" s="1"/>
  <c r="U138" i="13"/>
  <c r="Y138" i="13" s="1"/>
  <c r="V47" i="13"/>
  <c r="Z47" i="13" s="1"/>
  <c r="AD131" i="13"/>
  <c r="AH131" i="13" s="1"/>
  <c r="T194" i="13"/>
  <c r="X194" i="13" s="1"/>
  <c r="S124" i="13"/>
  <c r="W124" i="13" s="1"/>
  <c r="AB68" i="13"/>
  <c r="AF68" i="13" s="1"/>
  <c r="AD159" i="13"/>
  <c r="AH159" i="13" s="1"/>
  <c r="U187" i="13"/>
  <c r="Y187" i="13" s="1"/>
  <c r="S103" i="13"/>
  <c r="W103" i="13" s="1"/>
  <c r="AD40" i="13"/>
  <c r="AH40" i="13" s="1"/>
  <c r="T33" i="13"/>
  <c r="X33" i="13" s="1"/>
  <c r="AC131" i="13"/>
  <c r="AG131" i="13" s="1"/>
  <c r="AE194" i="13"/>
  <c r="AI194" i="13" s="1"/>
  <c r="AE110" i="13"/>
  <c r="AI110" i="13" s="1"/>
  <c r="S61" i="13"/>
  <c r="W61" i="13" s="1"/>
  <c r="AE180" i="13"/>
  <c r="AI180" i="13" s="1"/>
  <c r="AE68" i="13"/>
  <c r="AI68" i="13" s="1"/>
  <c r="S40" i="13"/>
  <c r="W40" i="13" s="1"/>
  <c r="AE173" i="13"/>
  <c r="AI173" i="13" s="1"/>
  <c r="AD68" i="13"/>
  <c r="AH68" i="13" s="1"/>
  <c r="AD124" i="13"/>
  <c r="AH124" i="13" s="1"/>
  <c r="AC187" i="13"/>
  <c r="AG187" i="13" s="1"/>
  <c r="U61" i="13"/>
  <c r="Y61" i="13" s="1"/>
  <c r="S68" i="13"/>
  <c r="W68" i="13" s="1"/>
  <c r="AB54" i="13"/>
  <c r="AF54" i="13" s="1"/>
  <c r="S47" i="13"/>
  <c r="W47" i="13" s="1"/>
  <c r="D191" i="11"/>
  <c r="K191" i="13" s="1"/>
  <c r="D182" i="11"/>
  <c r="K182" i="13" s="1"/>
  <c r="D189" i="11"/>
  <c r="K189" i="13" s="1"/>
  <c r="D184" i="11"/>
  <c r="K184" i="13" s="1"/>
  <c r="D185" i="11"/>
  <c r="K185" i="13" s="1"/>
  <c r="D192" i="11"/>
  <c r="K192" i="13" s="1"/>
  <c r="AC182" i="11"/>
  <c r="AC189" i="11" s="1"/>
  <c r="AB156" i="11"/>
  <c r="AB163" i="11" s="1"/>
  <c r="AB170" i="11" s="1"/>
  <c r="AB177" i="11" s="1"/>
  <c r="D152" i="11"/>
  <c r="K152" i="13" s="1"/>
  <c r="AA159" i="11"/>
  <c r="AA166" i="11" s="1"/>
  <c r="AA173" i="11" s="1"/>
  <c r="AA180" i="11" s="1"/>
  <c r="D85" i="11"/>
  <c r="K85" i="13" s="1"/>
  <c r="N35" i="13"/>
  <c r="O35" i="13"/>
  <c r="O36" i="13"/>
  <c r="N36" i="13"/>
  <c r="N38" i="13"/>
  <c r="O38" i="13"/>
  <c r="N37" i="13"/>
  <c r="O37" i="13"/>
  <c r="N39" i="13"/>
  <c r="O39" i="13"/>
  <c r="W193" i="11"/>
  <c r="D193" i="11" s="1"/>
  <c r="K193" i="13" s="1"/>
  <c r="W186" i="11"/>
  <c r="D186" i="11" s="1"/>
  <c r="K186" i="13" s="1"/>
  <c r="AA71" i="13"/>
  <c r="AA106" i="13"/>
  <c r="AA113" i="13"/>
  <c r="AA78" i="13"/>
  <c r="B52" i="11"/>
  <c r="B45" i="13"/>
  <c r="B53" i="11"/>
  <c r="B46" i="13"/>
  <c r="AA99" i="13"/>
  <c r="AA120" i="13"/>
  <c r="AA127" i="13"/>
  <c r="B49" i="11"/>
  <c r="B42" i="13"/>
  <c r="B50" i="11"/>
  <c r="B43" i="13"/>
  <c r="AA43" i="13"/>
  <c r="AA50" i="13"/>
  <c r="AA57" i="13"/>
  <c r="AA64" i="13"/>
  <c r="B51" i="11"/>
  <c r="B44" i="13"/>
  <c r="B54" i="11"/>
  <c r="B47" i="13"/>
  <c r="W43" i="11"/>
  <c r="D42" i="11"/>
  <c r="K42" i="13" s="1"/>
  <c r="W50" i="11"/>
  <c r="D49" i="11"/>
  <c r="K49" i="13" s="1"/>
  <c r="W29" i="11"/>
  <c r="D28" i="11"/>
  <c r="K28" i="13" s="1"/>
  <c r="W36" i="11"/>
  <c r="D35" i="11"/>
  <c r="K35" i="13" s="1"/>
  <c r="W57" i="11"/>
  <c r="D56" i="11"/>
  <c r="K56" i="13" s="1"/>
  <c r="W106" i="11"/>
  <c r="D105" i="11"/>
  <c r="K105" i="13" s="1"/>
  <c r="W113" i="11"/>
  <c r="D112" i="11"/>
  <c r="K112" i="13" s="1"/>
  <c r="W64" i="11"/>
  <c r="W99" i="11"/>
  <c r="D98" i="11"/>
  <c r="K98" i="13" s="1"/>
  <c r="W120" i="11"/>
  <c r="D119" i="11"/>
  <c r="K119" i="13" s="1"/>
  <c r="W78" i="11"/>
  <c r="D77" i="11"/>
  <c r="K77" i="13" s="1"/>
  <c r="W127" i="11"/>
  <c r="D126" i="11"/>
  <c r="K126" i="13" s="1"/>
  <c r="W71" i="11"/>
  <c r="D70" i="11"/>
  <c r="K70" i="13" s="1"/>
  <c r="W179" i="11"/>
  <c r="D179" i="11" s="1"/>
  <c r="K179" i="13" s="1"/>
  <c r="D178" i="11"/>
  <c r="K178" i="13" s="1"/>
  <c r="D15" i="11"/>
  <c r="K15" i="13" s="1"/>
  <c r="W158" i="11"/>
  <c r="D158" i="11" s="1"/>
  <c r="K158" i="13" s="1"/>
  <c r="W172" i="11"/>
  <c r="D172" i="11" s="1"/>
  <c r="K172" i="13" s="1"/>
  <c r="W138" i="11"/>
  <c r="D138" i="11" s="1"/>
  <c r="K138" i="13" s="1"/>
  <c r="W166" i="11"/>
  <c r="W16" i="11"/>
  <c r="Y62" i="11"/>
  <c r="Y63" i="11" s="1"/>
  <c r="Y64" i="11" s="1"/>
  <c r="Y65" i="11" s="1"/>
  <c r="Y66" i="11" s="1"/>
  <c r="Y67" i="11" s="1"/>
  <c r="Y68" i="11" s="1"/>
  <c r="W21" i="11"/>
  <c r="X16" i="11"/>
  <c r="X17" i="11" s="1"/>
  <c r="X18" i="11" s="1"/>
  <c r="X19" i="11" s="1"/>
  <c r="AI40" i="13" l="1"/>
  <c r="Z40" i="13"/>
  <c r="O40" i="13"/>
  <c r="N40" i="13"/>
  <c r="A19" i="13"/>
  <c r="N19" i="13"/>
  <c r="O26" i="13"/>
  <c r="O33" i="13"/>
  <c r="N33" i="13"/>
  <c r="O19" i="13"/>
  <c r="N26" i="13"/>
  <c r="D166" i="11"/>
  <c r="K166" i="13" s="1"/>
  <c r="AB184" i="11"/>
  <c r="AB191" i="11" s="1"/>
  <c r="AA187" i="11"/>
  <c r="AA194" i="11" s="1"/>
  <c r="D92" i="11"/>
  <c r="K92" i="13" s="1"/>
  <c r="D141" i="11"/>
  <c r="K141" i="13" s="1"/>
  <c r="D148" i="11"/>
  <c r="K148" i="13" s="1"/>
  <c r="N42" i="13"/>
  <c r="O42" i="13"/>
  <c r="N44" i="13"/>
  <c r="O44" i="13"/>
  <c r="O47" i="13"/>
  <c r="N47" i="13"/>
  <c r="O46" i="13"/>
  <c r="N46" i="13"/>
  <c r="N43" i="13"/>
  <c r="O43" i="13"/>
  <c r="N45" i="13"/>
  <c r="O45" i="13"/>
  <c r="W194" i="11"/>
  <c r="W187" i="11"/>
  <c r="AA58" i="13"/>
  <c r="B60" i="11"/>
  <c r="B53" i="13"/>
  <c r="AA114" i="13"/>
  <c r="AA51" i="13"/>
  <c r="B59" i="11"/>
  <c r="B52" i="13"/>
  <c r="AA128" i="13"/>
  <c r="AA44" i="13"/>
  <c r="B61" i="11"/>
  <c r="B54" i="13"/>
  <c r="AA107" i="13"/>
  <c r="B57" i="11"/>
  <c r="B50" i="13"/>
  <c r="B58" i="11"/>
  <c r="B51" i="13"/>
  <c r="AA121" i="13"/>
  <c r="AA79" i="13"/>
  <c r="AA65" i="13"/>
  <c r="B56" i="11"/>
  <c r="B49" i="13"/>
  <c r="AA100" i="13"/>
  <c r="AA72" i="13"/>
  <c r="W180" i="11"/>
  <c r="D180" i="11" s="1"/>
  <c r="K180" i="13" s="1"/>
  <c r="W114" i="11"/>
  <c r="D113" i="11"/>
  <c r="K113" i="13" s="1"/>
  <c r="W58" i="11"/>
  <c r="D57" i="11"/>
  <c r="K57" i="13" s="1"/>
  <c r="W30" i="11"/>
  <c r="D29" i="11"/>
  <c r="K29" i="13" s="1"/>
  <c r="W72" i="11"/>
  <c r="D71" i="11"/>
  <c r="K71" i="13" s="1"/>
  <c r="W128" i="11"/>
  <c r="D127" i="11"/>
  <c r="K127" i="13" s="1"/>
  <c r="W79" i="11"/>
  <c r="D78" i="11"/>
  <c r="K78" i="13" s="1"/>
  <c r="W22" i="11"/>
  <c r="D21" i="11"/>
  <c r="K21" i="13" s="1"/>
  <c r="W121" i="11"/>
  <c r="D120" i="11"/>
  <c r="K120" i="13" s="1"/>
  <c r="W51" i="11"/>
  <c r="D50" i="11"/>
  <c r="K50" i="13" s="1"/>
  <c r="W100" i="11"/>
  <c r="D99" i="11"/>
  <c r="K99" i="13" s="1"/>
  <c r="W37" i="11"/>
  <c r="D36" i="11"/>
  <c r="K36" i="13" s="1"/>
  <c r="D63" i="11"/>
  <c r="K63" i="13" s="1"/>
  <c r="W65" i="11"/>
  <c r="D64" i="11"/>
  <c r="K64" i="13" s="1"/>
  <c r="W107" i="11"/>
  <c r="D106" i="11"/>
  <c r="K106" i="13" s="1"/>
  <c r="W44" i="11"/>
  <c r="D43" i="11"/>
  <c r="K43" i="13" s="1"/>
  <c r="D16" i="11"/>
  <c r="K16" i="13" s="1"/>
  <c r="W159" i="11"/>
  <c r="D159" i="11" s="1"/>
  <c r="K159" i="13" s="1"/>
  <c r="W173" i="11"/>
  <c r="D173" i="11" s="1"/>
  <c r="K173" i="13" s="1"/>
  <c r="W17" i="11"/>
  <c r="D17" i="11" s="1"/>
  <c r="K17" i="13" s="1"/>
  <c r="D187" i="11" l="1"/>
  <c r="K187" i="13" s="1"/>
  <c r="A20" i="13"/>
  <c r="D194" i="11"/>
  <c r="K194" i="13" s="1"/>
  <c r="D134" i="11"/>
  <c r="K134" i="13" s="1"/>
  <c r="O49" i="13"/>
  <c r="N49" i="13"/>
  <c r="N54" i="13"/>
  <c r="O54" i="13"/>
  <c r="N52" i="13"/>
  <c r="O52" i="13"/>
  <c r="N51" i="13"/>
  <c r="O51" i="13"/>
  <c r="O50" i="13"/>
  <c r="N50" i="13"/>
  <c r="N53" i="13"/>
  <c r="O53" i="13"/>
  <c r="AA66" i="13"/>
  <c r="B68" i="11"/>
  <c r="B61" i="13"/>
  <c r="AA129" i="13"/>
  <c r="B64" i="11"/>
  <c r="B57" i="13"/>
  <c r="B66" i="11"/>
  <c r="B59" i="13"/>
  <c r="AA45" i="13"/>
  <c r="AA52" i="13"/>
  <c r="AA115" i="13"/>
  <c r="AA108" i="13"/>
  <c r="AA73" i="13"/>
  <c r="AA80" i="13"/>
  <c r="B67" i="11"/>
  <c r="B60" i="13"/>
  <c r="AA101" i="13"/>
  <c r="AA122" i="13"/>
  <c r="B63" i="11"/>
  <c r="B56" i="13"/>
  <c r="B65" i="11"/>
  <c r="B58" i="13"/>
  <c r="AA59" i="13"/>
  <c r="W31" i="11"/>
  <c r="D30" i="11"/>
  <c r="K30" i="13" s="1"/>
  <c r="W59" i="11"/>
  <c r="D58" i="11"/>
  <c r="K58" i="13" s="1"/>
  <c r="W45" i="11"/>
  <c r="D44" i="11"/>
  <c r="K44" i="13" s="1"/>
  <c r="W108" i="11"/>
  <c r="D107" i="11"/>
  <c r="K107" i="13" s="1"/>
  <c r="W66" i="11"/>
  <c r="D65" i="11"/>
  <c r="K65" i="13" s="1"/>
  <c r="W122" i="11"/>
  <c r="D121" i="11"/>
  <c r="K121" i="13" s="1"/>
  <c r="W80" i="11"/>
  <c r="D79" i="11"/>
  <c r="K79" i="13" s="1"/>
  <c r="W73" i="11"/>
  <c r="D72" i="11"/>
  <c r="K72" i="13" s="1"/>
  <c r="W38" i="11"/>
  <c r="D37" i="11"/>
  <c r="K37" i="13" s="1"/>
  <c r="W129" i="11"/>
  <c r="D128" i="11"/>
  <c r="K128" i="13" s="1"/>
  <c r="W115" i="11"/>
  <c r="D114" i="11"/>
  <c r="K114" i="13" s="1"/>
  <c r="W23" i="11"/>
  <c r="D22" i="11"/>
  <c r="K22" i="13" s="1"/>
  <c r="W101" i="11"/>
  <c r="D100" i="11"/>
  <c r="K100" i="13" s="1"/>
  <c r="W52" i="11"/>
  <c r="D51" i="11"/>
  <c r="K51" i="13" s="1"/>
  <c r="W18" i="11"/>
  <c r="D18" i="11" s="1"/>
  <c r="K18" i="13" s="1"/>
  <c r="B88" i="11" l="1"/>
  <c r="B89" i="11"/>
  <c r="B85" i="11"/>
  <c r="B86" i="11"/>
  <c r="B84" i="11"/>
  <c r="B87" i="11"/>
  <c r="A21" i="13"/>
  <c r="D155" i="11"/>
  <c r="K155" i="13" s="1"/>
  <c r="O58" i="13"/>
  <c r="N58" i="13"/>
  <c r="O56" i="13"/>
  <c r="N56" i="13"/>
  <c r="O59" i="13"/>
  <c r="N59" i="13"/>
  <c r="O57" i="13"/>
  <c r="N57" i="13"/>
  <c r="O60" i="13"/>
  <c r="N60" i="13"/>
  <c r="N61" i="13"/>
  <c r="O61" i="13"/>
  <c r="AA39" i="13"/>
  <c r="AA102" i="13"/>
  <c r="AA109" i="13"/>
  <c r="B71" i="11"/>
  <c r="B64" i="13"/>
  <c r="AA60" i="13"/>
  <c r="AA116" i="13"/>
  <c r="AA130" i="13"/>
  <c r="AA53" i="13"/>
  <c r="B75" i="11"/>
  <c r="B68" i="13"/>
  <c r="B74" i="11"/>
  <c r="B67" i="13"/>
  <c r="AA46" i="13"/>
  <c r="B72" i="11"/>
  <c r="B65" i="13"/>
  <c r="AA81" i="13"/>
  <c r="B73" i="11"/>
  <c r="B66" i="13"/>
  <c r="AA67" i="13"/>
  <c r="B70" i="11"/>
  <c r="B63" i="13"/>
  <c r="AA123" i="13"/>
  <c r="AA74" i="13"/>
  <c r="W24" i="11"/>
  <c r="D23" i="11"/>
  <c r="K23" i="13" s="1"/>
  <c r="W123" i="11"/>
  <c r="D122" i="11"/>
  <c r="K122" i="13" s="1"/>
  <c r="W116" i="11"/>
  <c r="D115" i="11"/>
  <c r="K115" i="13" s="1"/>
  <c r="W67" i="11"/>
  <c r="D66" i="11"/>
  <c r="K66" i="13" s="1"/>
  <c r="W53" i="11"/>
  <c r="D52" i="11"/>
  <c r="K52" i="13" s="1"/>
  <c r="W130" i="11"/>
  <c r="D129" i="11"/>
  <c r="K129" i="13" s="1"/>
  <c r="W109" i="11"/>
  <c r="D108" i="11"/>
  <c r="K108" i="13" s="1"/>
  <c r="W102" i="11"/>
  <c r="D101" i="11"/>
  <c r="K101" i="13" s="1"/>
  <c r="W39" i="11"/>
  <c r="D38" i="11"/>
  <c r="K38" i="13" s="1"/>
  <c r="W46" i="11"/>
  <c r="D45" i="11"/>
  <c r="K45" i="13" s="1"/>
  <c r="W74" i="11"/>
  <c r="D73" i="11"/>
  <c r="K73" i="13" s="1"/>
  <c r="W60" i="11"/>
  <c r="D59" i="11"/>
  <c r="K59" i="13" s="1"/>
  <c r="W81" i="11"/>
  <c r="D80" i="11"/>
  <c r="K80" i="13" s="1"/>
  <c r="W32" i="11"/>
  <c r="D31" i="11"/>
  <c r="K31" i="13" s="1"/>
  <c r="W19" i="11"/>
  <c r="D19" i="11" s="1"/>
  <c r="K19" i="13" s="1"/>
  <c r="B84" i="13" l="1"/>
  <c r="B94" i="11"/>
  <c r="B92" i="11"/>
  <c r="B93" i="11"/>
  <c r="B89" i="13"/>
  <c r="B86" i="13"/>
  <c r="B88" i="13"/>
  <c r="B95" i="11"/>
  <c r="B87" i="13"/>
  <c r="B96" i="11"/>
  <c r="B85" i="13"/>
  <c r="B91" i="11"/>
  <c r="A22" i="13"/>
  <c r="D162" i="11"/>
  <c r="K162" i="13" s="1"/>
  <c r="O64" i="13"/>
  <c r="N64" i="13"/>
  <c r="N67" i="13"/>
  <c r="O67" i="13"/>
  <c r="N63" i="13"/>
  <c r="O63" i="13"/>
  <c r="N68" i="13"/>
  <c r="O68" i="13"/>
  <c r="N65" i="13"/>
  <c r="O65" i="13"/>
  <c r="O66" i="13"/>
  <c r="N66" i="13"/>
  <c r="AA47" i="13"/>
  <c r="B81" i="11"/>
  <c r="B74" i="13"/>
  <c r="AA124" i="13"/>
  <c r="AA61" i="13"/>
  <c r="AA82" i="13"/>
  <c r="B78" i="11"/>
  <c r="B71" i="13"/>
  <c r="AA75" i="13"/>
  <c r="AA54" i="13"/>
  <c r="B77" i="11"/>
  <c r="B70" i="13"/>
  <c r="AA110" i="13"/>
  <c r="AA68" i="13"/>
  <c r="B82" i="11"/>
  <c r="B75" i="13"/>
  <c r="AA131" i="13"/>
  <c r="AA103" i="13"/>
  <c r="B79" i="11"/>
  <c r="B72" i="13"/>
  <c r="AA117" i="13"/>
  <c r="B80" i="11"/>
  <c r="B73" i="13"/>
  <c r="AA40" i="13"/>
  <c r="W47" i="11"/>
  <c r="D47" i="11" s="1"/>
  <c r="K47" i="13" s="1"/>
  <c r="D46" i="11"/>
  <c r="K46" i="13" s="1"/>
  <c r="W68" i="11"/>
  <c r="D68" i="11" s="1"/>
  <c r="K68" i="13" s="1"/>
  <c r="D67" i="11"/>
  <c r="K67" i="13" s="1"/>
  <c r="W33" i="11"/>
  <c r="D33" i="11" s="1"/>
  <c r="K33" i="13" s="1"/>
  <c r="D32" i="11"/>
  <c r="K32" i="13" s="1"/>
  <c r="W40" i="11"/>
  <c r="D40" i="11" s="1"/>
  <c r="K40" i="13" s="1"/>
  <c r="D39" i="11"/>
  <c r="K39" i="13" s="1"/>
  <c r="W117" i="11"/>
  <c r="D117" i="11" s="1"/>
  <c r="K117" i="13" s="1"/>
  <c r="D116" i="11"/>
  <c r="K116" i="13" s="1"/>
  <c r="W82" i="11"/>
  <c r="D82" i="11" s="1"/>
  <c r="K82" i="13" s="1"/>
  <c r="D81" i="11"/>
  <c r="K81" i="13" s="1"/>
  <c r="W103" i="11"/>
  <c r="D103" i="11" s="1"/>
  <c r="K103" i="13" s="1"/>
  <c r="D102" i="11"/>
  <c r="K102" i="13" s="1"/>
  <c r="W61" i="11"/>
  <c r="D61" i="11" s="1"/>
  <c r="K61" i="13" s="1"/>
  <c r="D60" i="11"/>
  <c r="K60" i="13" s="1"/>
  <c r="W110" i="11"/>
  <c r="D110" i="11" s="1"/>
  <c r="K110" i="13" s="1"/>
  <c r="D109" i="11"/>
  <c r="K109" i="13" s="1"/>
  <c r="W124" i="11"/>
  <c r="D124" i="11" s="1"/>
  <c r="K124" i="13" s="1"/>
  <c r="D123" i="11"/>
  <c r="K123" i="13" s="1"/>
  <c r="W54" i="11"/>
  <c r="D54" i="11" s="1"/>
  <c r="K54" i="13" s="1"/>
  <c r="D53" i="11"/>
  <c r="K53" i="13" s="1"/>
  <c r="W75" i="11"/>
  <c r="D75" i="11" s="1"/>
  <c r="K75" i="13" s="1"/>
  <c r="D74" i="11"/>
  <c r="K74" i="13" s="1"/>
  <c r="W131" i="11"/>
  <c r="D131" i="11" s="1"/>
  <c r="K131" i="13" s="1"/>
  <c r="D130" i="11"/>
  <c r="K130" i="13" s="1"/>
  <c r="W25" i="11"/>
  <c r="D24" i="11"/>
  <c r="K24" i="13" s="1"/>
  <c r="B95" i="13" l="1"/>
  <c r="O95" i="13" s="1"/>
  <c r="B93" i="13"/>
  <c r="B92" i="13"/>
  <c r="B94" i="13"/>
  <c r="B96" i="13"/>
  <c r="N96" i="13" s="1"/>
  <c r="B91" i="13"/>
  <c r="O91" i="13" s="1"/>
  <c r="O87" i="13"/>
  <c r="N87" i="13"/>
  <c r="O86" i="13"/>
  <c r="N86" i="13"/>
  <c r="N85" i="13"/>
  <c r="O85" i="13"/>
  <c r="N89" i="13"/>
  <c r="O89" i="13"/>
  <c r="O88" i="13"/>
  <c r="N88" i="13"/>
  <c r="N84" i="13"/>
  <c r="O84" i="13"/>
  <c r="A23" i="13"/>
  <c r="D169" i="11"/>
  <c r="K169" i="13" s="1"/>
  <c r="N74" i="13"/>
  <c r="O74" i="13"/>
  <c r="O73" i="13"/>
  <c r="N73" i="13"/>
  <c r="O70" i="13"/>
  <c r="N70" i="13"/>
  <c r="O72" i="13"/>
  <c r="N72" i="13"/>
  <c r="O71" i="13"/>
  <c r="N71" i="13"/>
  <c r="N75" i="13"/>
  <c r="O75" i="13"/>
  <c r="B101" i="11"/>
  <c r="B80" i="13"/>
  <c r="B99" i="11"/>
  <c r="B78" i="13"/>
  <c r="B103" i="11"/>
  <c r="B82" i="13"/>
  <c r="B100" i="11"/>
  <c r="B79" i="13"/>
  <c r="B98" i="11"/>
  <c r="B77" i="13"/>
  <c r="B102" i="11"/>
  <c r="B81" i="13"/>
  <c r="W26" i="11"/>
  <c r="D26" i="11" s="1"/>
  <c r="K26" i="13" s="1"/>
  <c r="D25" i="11"/>
  <c r="K25" i="13" s="1"/>
  <c r="N95" i="13" l="1"/>
  <c r="N91" i="13"/>
  <c r="N94" i="13"/>
  <c r="O94" i="13"/>
  <c r="N92" i="13"/>
  <c r="O92" i="13"/>
  <c r="O96" i="13"/>
  <c r="O93" i="13"/>
  <c r="N93" i="13"/>
  <c r="A24" i="13"/>
  <c r="D176" i="11"/>
  <c r="K176" i="13" s="1"/>
  <c r="O81" i="13"/>
  <c r="N81" i="13"/>
  <c r="N82" i="13"/>
  <c r="O82" i="13"/>
  <c r="N78" i="13"/>
  <c r="O78" i="13"/>
  <c r="N77" i="13"/>
  <c r="O77" i="13"/>
  <c r="O79" i="13"/>
  <c r="N79" i="13"/>
  <c r="O80" i="13"/>
  <c r="N80" i="13"/>
  <c r="B107" i="11"/>
  <c r="B100" i="13"/>
  <c r="B109" i="11"/>
  <c r="B102" i="13"/>
  <c r="B106" i="11"/>
  <c r="B99" i="13"/>
  <c r="B105" i="11"/>
  <c r="B98" i="13"/>
  <c r="B110" i="11"/>
  <c r="B103" i="13"/>
  <c r="B108" i="11"/>
  <c r="B101" i="13"/>
  <c r="AJ93" i="13" l="1"/>
  <c r="AJ94" i="13"/>
  <c r="AJ92" i="13"/>
  <c r="AJ91" i="13"/>
  <c r="AJ95" i="13"/>
  <c r="AJ96" i="13"/>
  <c r="A25" i="13"/>
  <c r="O98" i="13"/>
  <c r="N98" i="13"/>
  <c r="O101" i="13"/>
  <c r="N101" i="13"/>
  <c r="N103" i="13"/>
  <c r="O103" i="13"/>
  <c r="N99" i="13"/>
  <c r="O99" i="13"/>
  <c r="O100" i="13"/>
  <c r="N100" i="13"/>
  <c r="N102" i="13"/>
  <c r="O102" i="13"/>
  <c r="B116" i="11"/>
  <c r="B109" i="13"/>
  <c r="B113" i="11"/>
  <c r="B106" i="13"/>
  <c r="B115" i="11"/>
  <c r="B108" i="13"/>
  <c r="B117" i="11"/>
  <c r="B110" i="13"/>
  <c r="B112" i="11"/>
  <c r="B105" i="13"/>
  <c r="B114" i="11"/>
  <c r="B107" i="13"/>
  <c r="AJ103" i="13" l="1"/>
  <c r="AJ101" i="13"/>
  <c r="AJ99" i="13"/>
  <c r="AJ102" i="13"/>
  <c r="AJ98" i="13"/>
  <c r="AJ100" i="13"/>
  <c r="A26" i="13"/>
  <c r="N106" i="13"/>
  <c r="O106" i="13"/>
  <c r="O107" i="13"/>
  <c r="N107" i="13"/>
  <c r="O108" i="13"/>
  <c r="N108" i="13"/>
  <c r="O109" i="13"/>
  <c r="N109" i="13"/>
  <c r="N105" i="13"/>
  <c r="O105" i="13"/>
  <c r="N110" i="13"/>
  <c r="O110" i="13"/>
  <c r="B120" i="11"/>
  <c r="B113" i="13"/>
  <c r="B122" i="11"/>
  <c r="B115" i="13"/>
  <c r="B123" i="11"/>
  <c r="B116" i="13"/>
  <c r="B119" i="11"/>
  <c r="B112" i="13"/>
  <c r="B121" i="11"/>
  <c r="B114" i="13"/>
  <c r="B124" i="11"/>
  <c r="B117" i="13"/>
  <c r="A27" i="13" l="1"/>
  <c r="D190" i="11"/>
  <c r="K190" i="13" s="1"/>
  <c r="D183" i="11"/>
  <c r="K183" i="13" s="1"/>
  <c r="O116" i="13"/>
  <c r="N116" i="13"/>
  <c r="N112" i="13"/>
  <c r="O112" i="13"/>
  <c r="N115" i="13"/>
  <c r="O115" i="13"/>
  <c r="N113" i="13"/>
  <c r="O113" i="13"/>
  <c r="N117" i="13"/>
  <c r="O117" i="13"/>
  <c r="N114" i="13"/>
  <c r="O114" i="13"/>
  <c r="B129" i="11"/>
  <c r="B122" i="13"/>
  <c r="B126" i="11"/>
  <c r="B119" i="13"/>
  <c r="B130" i="11"/>
  <c r="B123" i="13"/>
  <c r="B131" i="11"/>
  <c r="B124" i="13"/>
  <c r="B128" i="11"/>
  <c r="B121" i="13"/>
  <c r="B127" i="11"/>
  <c r="B120" i="13"/>
  <c r="B136" i="11" l="1"/>
  <c r="B135" i="11"/>
  <c r="B138" i="11"/>
  <c r="B137" i="11"/>
  <c r="B134" i="11"/>
  <c r="B133" i="11"/>
  <c r="A28" i="13"/>
  <c r="B141" i="11"/>
  <c r="B142" i="11"/>
  <c r="B144" i="11"/>
  <c r="B145" i="11"/>
  <c r="B143" i="11"/>
  <c r="B140" i="11"/>
  <c r="N123" i="13"/>
  <c r="O123" i="13"/>
  <c r="O119" i="13"/>
  <c r="N119" i="13"/>
  <c r="N120" i="13"/>
  <c r="O120" i="13"/>
  <c r="N121" i="13"/>
  <c r="O121" i="13"/>
  <c r="N124" i="13"/>
  <c r="O124" i="13"/>
  <c r="O122" i="13"/>
  <c r="N122" i="13"/>
  <c r="B131" i="13"/>
  <c r="B126" i="13"/>
  <c r="B130" i="13"/>
  <c r="B128" i="13"/>
  <c r="B127" i="13"/>
  <c r="B129" i="13"/>
  <c r="B141" i="13" l="1"/>
  <c r="B149" i="11"/>
  <c r="B142" i="13"/>
  <c r="B151" i="11"/>
  <c r="B140" i="13"/>
  <c r="N140" i="13" s="1"/>
  <c r="B148" i="11"/>
  <c r="B143" i="13"/>
  <c r="B147" i="11"/>
  <c r="B145" i="13"/>
  <c r="B152" i="11"/>
  <c r="B144" i="13"/>
  <c r="B150" i="11"/>
  <c r="O141" i="13"/>
  <c r="A29" i="13"/>
  <c r="N131" i="13"/>
  <c r="O131" i="13"/>
  <c r="O127" i="13"/>
  <c r="N127" i="13"/>
  <c r="N126" i="13"/>
  <c r="O126" i="13"/>
  <c r="N129" i="13"/>
  <c r="O129" i="13"/>
  <c r="N128" i="13"/>
  <c r="O128" i="13"/>
  <c r="N130" i="13"/>
  <c r="O130" i="13"/>
  <c r="B147" i="13" l="1"/>
  <c r="O147" i="13" s="1"/>
  <c r="O140" i="13"/>
  <c r="N144" i="13"/>
  <c r="N142" i="13"/>
  <c r="O143" i="13"/>
  <c r="O142" i="13"/>
  <c r="N143" i="13"/>
  <c r="O144" i="13"/>
  <c r="B150" i="13"/>
  <c r="B148" i="13"/>
  <c r="B151" i="13"/>
  <c r="N145" i="13"/>
  <c r="O145" i="13"/>
  <c r="B149" i="13"/>
  <c r="B152" i="13"/>
  <c r="N141" i="13"/>
  <c r="A30" i="13"/>
  <c r="B133" i="13"/>
  <c r="B154" i="11"/>
  <c r="B135" i="13"/>
  <c r="B156" i="11"/>
  <c r="B138" i="13"/>
  <c r="B159" i="11"/>
  <c r="B137" i="13"/>
  <c r="B158" i="11"/>
  <c r="B134" i="13"/>
  <c r="B155" i="11"/>
  <c r="B136" i="13"/>
  <c r="B157" i="11"/>
  <c r="N147" i="13" l="1"/>
  <c r="O149" i="13"/>
  <c r="N149" i="13"/>
  <c r="O148" i="13"/>
  <c r="N148" i="13"/>
  <c r="O152" i="13"/>
  <c r="N152" i="13"/>
  <c r="N151" i="13"/>
  <c r="O151" i="13"/>
  <c r="O150" i="13"/>
  <c r="N150" i="13"/>
  <c r="A31" i="13"/>
  <c r="N137" i="13"/>
  <c r="O137" i="13"/>
  <c r="O133" i="13"/>
  <c r="N133" i="13"/>
  <c r="O138" i="13"/>
  <c r="N138" i="13"/>
  <c r="O135" i="13"/>
  <c r="N135" i="13"/>
  <c r="O136" i="13"/>
  <c r="N136" i="13"/>
  <c r="N134" i="13"/>
  <c r="O134" i="13"/>
  <c r="B154" i="13"/>
  <c r="B161" i="11"/>
  <c r="B157" i="13"/>
  <c r="B164" i="11"/>
  <c r="B158" i="13"/>
  <c r="B165" i="11"/>
  <c r="B155" i="13"/>
  <c r="B162" i="11"/>
  <c r="B156" i="13"/>
  <c r="B163" i="11"/>
  <c r="B159" i="13"/>
  <c r="B166" i="11"/>
  <c r="A32" i="13" l="1"/>
  <c r="N155" i="13"/>
  <c r="O155" i="13"/>
  <c r="N159" i="13"/>
  <c r="O159" i="13"/>
  <c r="N158" i="13"/>
  <c r="O158" i="13"/>
  <c r="O156" i="13"/>
  <c r="N156" i="13"/>
  <c r="O154" i="13"/>
  <c r="N154" i="13"/>
  <c r="N157" i="13"/>
  <c r="O157" i="13"/>
  <c r="B162" i="13"/>
  <c r="B169" i="11"/>
  <c r="B161" i="13"/>
  <c r="B168" i="11"/>
  <c r="B166" i="13"/>
  <c r="B173" i="11"/>
  <c r="B165" i="13"/>
  <c r="B172" i="11"/>
  <c r="B164" i="13"/>
  <c r="B171" i="11"/>
  <c r="B163" i="13"/>
  <c r="B170" i="11"/>
  <c r="AJ158" i="13" l="1"/>
  <c r="AJ159" i="13"/>
  <c r="AJ157" i="13"/>
  <c r="AJ155" i="13"/>
  <c r="AJ156" i="13"/>
  <c r="AJ154" i="13"/>
  <c r="A33" i="13"/>
  <c r="O163" i="13"/>
  <c r="N163" i="13"/>
  <c r="O162" i="13"/>
  <c r="N162" i="13"/>
  <c r="O161" i="13"/>
  <c r="N161" i="13"/>
  <c r="N165" i="13"/>
  <c r="O165" i="13"/>
  <c r="N164" i="13"/>
  <c r="O164" i="13"/>
  <c r="N166" i="13"/>
  <c r="O166" i="13"/>
  <c r="B169" i="13"/>
  <c r="B176" i="11"/>
  <c r="B172" i="13"/>
  <c r="B179" i="11"/>
  <c r="B171" i="13"/>
  <c r="B178" i="11"/>
  <c r="B168" i="13"/>
  <c r="B175" i="11"/>
  <c r="B170" i="13"/>
  <c r="B177" i="11"/>
  <c r="B173" i="13"/>
  <c r="B180" i="11"/>
  <c r="B185" i="11" l="1"/>
  <c r="B187" i="11"/>
  <c r="B184" i="11"/>
  <c r="B186" i="11"/>
  <c r="B183" i="11"/>
  <c r="B182" i="11"/>
  <c r="A34" i="13"/>
  <c r="O172" i="13"/>
  <c r="N172" i="13"/>
  <c r="N169" i="13"/>
  <c r="O169" i="13"/>
  <c r="O170" i="13"/>
  <c r="N170" i="13"/>
  <c r="N168" i="13"/>
  <c r="O168" i="13"/>
  <c r="N173" i="13"/>
  <c r="O173" i="13"/>
  <c r="O171" i="13"/>
  <c r="N171" i="13"/>
  <c r="B178" i="13"/>
  <c r="B175" i="13"/>
  <c r="B180" i="13"/>
  <c r="B179" i="13"/>
  <c r="B176" i="13"/>
  <c r="B177" i="13"/>
  <c r="B192" i="11" l="1"/>
  <c r="B189" i="11"/>
  <c r="B193" i="11"/>
  <c r="B191" i="11"/>
  <c r="B190" i="11"/>
  <c r="B194" i="11"/>
  <c r="A35" i="13"/>
  <c r="N175" i="13"/>
  <c r="O175" i="13"/>
  <c r="N180" i="13"/>
  <c r="O180" i="13"/>
  <c r="N178" i="13"/>
  <c r="O178" i="13"/>
  <c r="O176" i="13"/>
  <c r="N176" i="13"/>
  <c r="N177" i="13"/>
  <c r="O177" i="13"/>
  <c r="N179" i="13"/>
  <c r="O179" i="13"/>
  <c r="A36" i="13" l="1"/>
  <c r="A37" i="13" l="1"/>
  <c r="B183" i="13"/>
  <c r="B187" i="13"/>
  <c r="B185" i="13"/>
  <c r="B184" i="13"/>
  <c r="B186" i="13"/>
  <c r="B182" i="13"/>
  <c r="A38" i="13" l="1"/>
  <c r="N183" i="13"/>
  <c r="O183" i="13"/>
  <c r="O182" i="13"/>
  <c r="N182" i="13"/>
  <c r="O186" i="13"/>
  <c r="N186" i="13"/>
  <c r="O185" i="13"/>
  <c r="N185" i="13"/>
  <c r="N184" i="13"/>
  <c r="O184" i="13"/>
  <c r="N187" i="13"/>
  <c r="O187" i="13"/>
  <c r="B192" i="13"/>
  <c r="B194" i="13"/>
  <c r="B191" i="13"/>
  <c r="B193" i="13"/>
  <c r="B190" i="13"/>
  <c r="B189" i="13"/>
  <c r="A39" i="13" l="1"/>
  <c r="O194" i="13"/>
  <c r="AJ194" i="13"/>
  <c r="N194" i="13"/>
  <c r="AJ192" i="13"/>
  <c r="O192" i="13"/>
  <c r="N192" i="13"/>
  <c r="O191" i="13"/>
  <c r="N191" i="13"/>
  <c r="AJ191" i="13"/>
  <c r="AJ193" i="13"/>
  <c r="N193" i="13"/>
  <c r="O193" i="13"/>
  <c r="AJ189" i="13"/>
  <c r="O189" i="13"/>
  <c r="N189" i="13"/>
  <c r="N190" i="13"/>
  <c r="O190" i="13"/>
  <c r="AJ190" i="13" l="1"/>
  <c r="A40" i="13"/>
  <c r="A41" i="13" l="1"/>
  <c r="A42" i="13" l="1"/>
  <c r="A43" i="13" l="1"/>
  <c r="Q147" i="11"/>
  <c r="Q148" i="11" s="1"/>
  <c r="Q149" i="11" s="1"/>
  <c r="Q150" i="11" s="1"/>
  <c r="Q151" i="11" s="1"/>
  <c r="Q152" i="11" s="1"/>
  <c r="AJ146" i="13" l="1"/>
  <c r="A44" i="13"/>
  <c r="R147" i="11"/>
  <c r="T147" i="11"/>
  <c r="T148" i="11" s="1"/>
  <c r="T149" i="11" s="1"/>
  <c r="S147" i="11"/>
  <c r="S148" i="11" s="1"/>
  <c r="AJ149" i="13" l="1"/>
  <c r="AJ148" i="13"/>
  <c r="A45" i="13"/>
  <c r="S149" i="11"/>
  <c r="S150" i="11" s="1"/>
  <c r="S151" i="11" s="1"/>
  <c r="T150" i="11"/>
  <c r="T151" i="11" s="1"/>
  <c r="T152" i="11" s="1"/>
  <c r="R148" i="11"/>
  <c r="R149" i="11" s="1"/>
  <c r="R150" i="11" s="1"/>
  <c r="AJ147" i="13" l="1"/>
  <c r="AJ152" i="13"/>
  <c r="AJ151" i="13"/>
  <c r="A46" i="13"/>
  <c r="S152" i="11"/>
  <c r="R151" i="11"/>
  <c r="R152" i="11" s="1"/>
  <c r="AJ150" i="13" l="1"/>
  <c r="A47" i="13"/>
  <c r="A48" i="13" l="1"/>
  <c r="A49" i="13" l="1"/>
  <c r="A50" i="13" l="1"/>
  <c r="A51" i="13" l="1"/>
  <c r="A52" i="13" l="1"/>
  <c r="A53" i="13" l="1"/>
  <c r="A54" i="13" l="1"/>
  <c r="A55" i="13" l="1"/>
  <c r="A56" i="13" l="1"/>
  <c r="A57" i="13" l="1"/>
  <c r="A58" i="13" l="1"/>
  <c r="A59" i="13" l="1"/>
  <c r="A60" i="13" l="1"/>
  <c r="A61" i="13" l="1"/>
  <c r="A62" i="13" l="1"/>
  <c r="A63" i="13" l="1"/>
  <c r="A64" i="13" l="1"/>
  <c r="A65" i="13" l="1"/>
  <c r="A66" i="13" l="1"/>
  <c r="A67" i="13" l="1"/>
  <c r="A68" i="13" l="1"/>
  <c r="A69" i="13" l="1"/>
  <c r="A70" i="13" l="1"/>
  <c r="A71" i="13" l="1"/>
  <c r="A72" i="13" l="1"/>
  <c r="A73" i="13" l="1"/>
  <c r="A74" i="13" l="1"/>
  <c r="A75" i="13" l="1"/>
  <c r="A76" i="13" l="1"/>
  <c r="A77" i="13" l="1"/>
  <c r="A78"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1" i="13" l="1"/>
  <c r="A192" i="13" l="1"/>
  <c r="A194" i="13" l="1"/>
  <c r="A193" i="13"/>
  <c r="T168" i="11" l="1"/>
  <c r="T169" i="11" s="1"/>
  <c r="T170" i="11" s="1"/>
  <c r="Q13" i="11"/>
  <c r="Q14" i="11" l="1"/>
  <c r="Q15" i="11" s="1"/>
  <c r="Q16" i="11" s="1"/>
  <c r="Q17" i="11" s="1"/>
  <c r="Q18" i="11" s="1"/>
  <c r="Q19" i="11" s="1"/>
  <c r="Q105" i="11"/>
  <c r="Q106" i="11" s="1"/>
  <c r="Q107" i="11" s="1"/>
  <c r="Q108" i="11" s="1"/>
  <c r="Q109" i="11" s="1"/>
  <c r="Q110" i="11" s="1"/>
  <c r="Q70" i="11"/>
  <c r="Q71" i="11" s="1"/>
  <c r="Q72" i="11" s="1"/>
  <c r="Q73" i="11" s="1"/>
  <c r="Q74" i="11" s="1"/>
  <c r="Q75" i="11" s="1"/>
  <c r="T171" i="11"/>
  <c r="T172" i="11" s="1"/>
  <c r="T173" i="11" s="1"/>
  <c r="Q119" i="11"/>
  <c r="Q120" i="11" s="1"/>
  <c r="Q121" i="11" s="1"/>
  <c r="Q122" i="11" s="1"/>
  <c r="Q123" i="11" s="1"/>
  <c r="Q124" i="11" s="1"/>
  <c r="Q63" i="11"/>
  <c r="Q64" i="11" s="1"/>
  <c r="Q65" i="11" s="1"/>
  <c r="Q66" i="11" s="1"/>
  <c r="Q67" i="11" s="1"/>
  <c r="Q68" i="11" s="1"/>
  <c r="Q42" i="11"/>
  <c r="Q43" i="11" s="1"/>
  <c r="Q44" i="11" s="1"/>
  <c r="Q45" i="11" s="1"/>
  <c r="Q46" i="11" s="1"/>
  <c r="Q47" i="11" s="1"/>
  <c r="Q161" i="11"/>
  <c r="Q162" i="11" s="1"/>
  <c r="Q163" i="11" s="1"/>
  <c r="Q164" i="11" s="1"/>
  <c r="Q165" i="11" s="1"/>
  <c r="Q166" i="11" s="1"/>
  <c r="Q35" i="11"/>
  <c r="Q36" i="11" s="1"/>
  <c r="Q37" i="11" s="1"/>
  <c r="Q38" i="11" s="1"/>
  <c r="Q39" i="11" s="1"/>
  <c r="Q40" i="11" s="1"/>
  <c r="S63" i="11"/>
  <c r="S64" i="11" s="1"/>
  <c r="S168" i="11"/>
  <c r="S169" i="11" s="1"/>
  <c r="R175" i="11"/>
  <c r="T21" i="11"/>
  <c r="T22" i="11" s="1"/>
  <c r="T23" i="11" s="1"/>
  <c r="S49" i="11"/>
  <c r="S50" i="11" s="1"/>
  <c r="T49" i="11"/>
  <c r="T50" i="11" s="1"/>
  <c r="T51" i="11" s="1"/>
  <c r="R63" i="11"/>
  <c r="T63" i="11"/>
  <c r="T64" i="11" s="1"/>
  <c r="T65" i="11" s="1"/>
  <c r="R56" i="11"/>
  <c r="S133" i="11"/>
  <c r="S134" i="11" s="1"/>
  <c r="S56" i="11"/>
  <c r="S57" i="11" s="1"/>
  <c r="T56" i="11"/>
  <c r="T57" i="11" s="1"/>
  <c r="T58" i="11" s="1"/>
  <c r="T112" i="11"/>
  <c r="T113" i="11" s="1"/>
  <c r="T114" i="11" s="1"/>
  <c r="T28" i="11"/>
  <c r="T29" i="11" s="1"/>
  <c r="T30" i="11" s="1"/>
  <c r="T77" i="11"/>
  <c r="T78" i="11" s="1"/>
  <c r="T79" i="11" s="1"/>
  <c r="R168" i="11"/>
  <c r="T119" i="11"/>
  <c r="T120" i="11" s="1"/>
  <c r="T121" i="11" s="1"/>
  <c r="S119" i="11"/>
  <c r="S120" i="11" s="1"/>
  <c r="R119" i="11"/>
  <c r="R133" i="11"/>
  <c r="T42" i="11"/>
  <c r="T43" i="11" s="1"/>
  <c r="T44" i="11" s="1"/>
  <c r="S42" i="11"/>
  <c r="S43" i="11" s="1"/>
  <c r="T133" i="11"/>
  <c r="T134" i="11" s="1"/>
  <c r="T135" i="11" s="1"/>
  <c r="R42" i="11"/>
  <c r="S175" i="11"/>
  <c r="S176" i="11" s="1"/>
  <c r="T175" i="11"/>
  <c r="T176" i="11" s="1"/>
  <c r="T177" i="11" s="1"/>
  <c r="T35" i="11"/>
  <c r="T36" i="11" s="1"/>
  <c r="T37" i="11" s="1"/>
  <c r="S35" i="11"/>
  <c r="S36" i="11" s="1"/>
  <c r="R35" i="11"/>
  <c r="T161" i="11"/>
  <c r="T162" i="11" s="1"/>
  <c r="T163" i="11" s="1"/>
  <c r="S161" i="11"/>
  <c r="S162" i="11" s="1"/>
  <c r="R161" i="11"/>
  <c r="T70" i="11"/>
  <c r="T71" i="11" s="1"/>
  <c r="T72" i="11" s="1"/>
  <c r="S70" i="11"/>
  <c r="S71" i="11" s="1"/>
  <c r="R70" i="11"/>
  <c r="T105" i="11"/>
  <c r="T106" i="11" s="1"/>
  <c r="T107" i="11" s="1"/>
  <c r="S105" i="11"/>
  <c r="S106" i="11" s="1"/>
  <c r="R105" i="11"/>
  <c r="R77" i="11"/>
  <c r="R28" i="11"/>
  <c r="R21" i="11"/>
  <c r="R112" i="11"/>
  <c r="S77" i="11"/>
  <c r="S78" i="11" s="1"/>
  <c r="R49" i="11"/>
  <c r="S28" i="11"/>
  <c r="S29" i="11" s="1"/>
  <c r="S21" i="11"/>
  <c r="S22" i="11" s="1"/>
  <c r="T13" i="11"/>
  <c r="T14" i="11" s="1"/>
  <c r="T15" i="11" s="1"/>
  <c r="T16" i="11" s="1"/>
  <c r="S13" i="11"/>
  <c r="S14" i="11" s="1"/>
  <c r="S15" i="11" s="1"/>
  <c r="R13" i="11"/>
  <c r="R14" i="11" s="1"/>
  <c r="S112" i="11"/>
  <c r="S113" i="11" s="1"/>
  <c r="AJ118" i="13" l="1"/>
  <c r="AJ69" i="13"/>
  <c r="AJ160" i="13"/>
  <c r="S30" i="11"/>
  <c r="S31" i="11" s="1"/>
  <c r="S32" i="11" s="1"/>
  <c r="S107" i="11"/>
  <c r="S108" i="11" s="1"/>
  <c r="S109" i="11" s="1"/>
  <c r="R78" i="11"/>
  <c r="R79" i="11" s="1"/>
  <c r="R80" i="11" s="1"/>
  <c r="S37" i="11"/>
  <c r="S38" i="11" s="1"/>
  <c r="S39" i="11" s="1"/>
  <c r="Q175" i="11"/>
  <c r="Q176" i="11" s="1"/>
  <c r="Q177" i="11" s="1"/>
  <c r="Q178" i="11" s="1"/>
  <c r="Q179" i="11" s="1"/>
  <c r="Q180" i="11" s="1"/>
  <c r="S135" i="11"/>
  <c r="S136" i="11" s="1"/>
  <c r="S137" i="11" s="1"/>
  <c r="R50" i="11"/>
  <c r="R51" i="11" s="1"/>
  <c r="R52" i="11" s="1"/>
  <c r="R57" i="11"/>
  <c r="R58" i="11" s="1"/>
  <c r="R59" i="11" s="1"/>
  <c r="S65" i="11"/>
  <c r="S66" i="11" s="1"/>
  <c r="S67" i="11" s="1"/>
  <c r="S114" i="11"/>
  <c r="S115" i="11" s="1"/>
  <c r="S116" i="11" s="1"/>
  <c r="S79" i="11"/>
  <c r="S80" i="11" s="1"/>
  <c r="S81" i="11" s="1"/>
  <c r="Q28" i="11"/>
  <c r="Q29" i="11" s="1"/>
  <c r="Q30" i="11" s="1"/>
  <c r="Q31" i="11" s="1"/>
  <c r="Q32" i="11" s="1"/>
  <c r="Q33" i="11" s="1"/>
  <c r="T66" i="11"/>
  <c r="T67" i="11" s="1"/>
  <c r="T68" i="11" s="1"/>
  <c r="R64" i="11"/>
  <c r="R65" i="11" s="1"/>
  <c r="R66" i="11" s="1"/>
  <c r="R36" i="11"/>
  <c r="R37" i="11" s="1"/>
  <c r="R38" i="11" s="1"/>
  <c r="S51" i="11"/>
  <c r="S52" i="11" s="1"/>
  <c r="S53" i="11" s="1"/>
  <c r="Q168" i="11"/>
  <c r="Q169" i="11" s="1"/>
  <c r="Q170" i="11" s="1"/>
  <c r="Q171" i="11" s="1"/>
  <c r="Q172" i="11" s="1"/>
  <c r="Q173" i="11" s="1"/>
  <c r="R43" i="11"/>
  <c r="R44" i="11" s="1"/>
  <c r="R45" i="11" s="1"/>
  <c r="R120" i="11"/>
  <c r="R121" i="11" s="1"/>
  <c r="R122" i="11" s="1"/>
  <c r="T31" i="11"/>
  <c r="T32" i="11" s="1"/>
  <c r="T33" i="11" s="1"/>
  <c r="R106" i="11"/>
  <c r="R107" i="11" s="1"/>
  <c r="R108" i="11" s="1"/>
  <c r="T164" i="11"/>
  <c r="T165" i="11" s="1"/>
  <c r="T166" i="11" s="1"/>
  <c r="R176" i="11"/>
  <c r="R177" i="11" s="1"/>
  <c r="R178" i="11" s="1"/>
  <c r="R134" i="11"/>
  <c r="R135" i="11" s="1"/>
  <c r="R136" i="11" s="1"/>
  <c r="T52" i="11"/>
  <c r="T53" i="11" s="1"/>
  <c r="T54" i="11" s="1"/>
  <c r="S170" i="11"/>
  <c r="S171" i="11" s="1"/>
  <c r="S172" i="11" s="1"/>
  <c r="R29" i="11"/>
  <c r="R30" i="11" s="1"/>
  <c r="R31" i="11" s="1"/>
  <c r="T73" i="11"/>
  <c r="T74" i="11" s="1"/>
  <c r="T75" i="11" s="1"/>
  <c r="R162" i="11"/>
  <c r="R163" i="11" s="1"/>
  <c r="R164" i="11" s="1"/>
  <c r="S177" i="11"/>
  <c r="S178" i="11" s="1"/>
  <c r="S179" i="11" s="1"/>
  <c r="Q112" i="11"/>
  <c r="Q113" i="11" s="1"/>
  <c r="Q114" i="11" s="1"/>
  <c r="Q115" i="11" s="1"/>
  <c r="Q116" i="11" s="1"/>
  <c r="Q117" i="11" s="1"/>
  <c r="T24" i="11"/>
  <c r="T25" i="11" s="1"/>
  <c r="T26" i="11" s="1"/>
  <c r="S163" i="11"/>
  <c r="S164" i="11" s="1"/>
  <c r="S165" i="11" s="1"/>
  <c r="Q77" i="11"/>
  <c r="Q78" i="11" s="1"/>
  <c r="Q79" i="11" s="1"/>
  <c r="Q80" i="11" s="1"/>
  <c r="Q81" i="11" s="1"/>
  <c r="Q82" i="11" s="1"/>
  <c r="T115" i="11"/>
  <c r="T116" i="11" s="1"/>
  <c r="T117" i="11" s="1"/>
  <c r="T59" i="11"/>
  <c r="T60" i="11" s="1"/>
  <c r="T61" i="11" s="1"/>
  <c r="Q49" i="11"/>
  <c r="Q50" i="11" s="1"/>
  <c r="Q51" i="11" s="1"/>
  <c r="Q52" i="11" s="1"/>
  <c r="Q53" i="11" s="1"/>
  <c r="Q54" i="11" s="1"/>
  <c r="T108" i="11"/>
  <c r="T109" i="11" s="1"/>
  <c r="T110" i="11" s="1"/>
  <c r="T38" i="11"/>
  <c r="T39" i="11" s="1"/>
  <c r="T40" i="11" s="1"/>
  <c r="T80" i="11"/>
  <c r="T81" i="11" s="1"/>
  <c r="T82" i="11" s="1"/>
  <c r="Q133" i="11"/>
  <c r="Q134" i="11" s="1"/>
  <c r="Q135" i="11" s="1"/>
  <c r="Q136" i="11" s="1"/>
  <c r="Q137" i="11" s="1"/>
  <c r="Q138" i="11" s="1"/>
  <c r="T136" i="11"/>
  <c r="T137" i="11" s="1"/>
  <c r="T138" i="11" s="1"/>
  <c r="Q56" i="11"/>
  <c r="Q57" i="11" s="1"/>
  <c r="Q58" i="11" s="1"/>
  <c r="Q59" i="11" s="1"/>
  <c r="Q60" i="11" s="1"/>
  <c r="Q61" i="11" s="1"/>
  <c r="R169" i="11"/>
  <c r="R170" i="11" s="1"/>
  <c r="R171" i="11" s="1"/>
  <c r="R15" i="11"/>
  <c r="R16" i="11" s="1"/>
  <c r="R17" i="11" s="1"/>
  <c r="T178" i="11"/>
  <c r="T179" i="11" s="1"/>
  <c r="T180" i="11" s="1"/>
  <c r="S44" i="11"/>
  <c r="S45" i="11" s="1"/>
  <c r="S46" i="11" s="1"/>
  <c r="S58" i="11"/>
  <c r="S59" i="11" s="1"/>
  <c r="S60" i="11" s="1"/>
  <c r="S16" i="11"/>
  <c r="S17" i="11" s="1"/>
  <c r="S18" i="11" s="1"/>
  <c r="T45" i="11"/>
  <c r="T46" i="11" s="1"/>
  <c r="T47" i="11" s="1"/>
  <c r="T17" i="11"/>
  <c r="T18" i="11" s="1"/>
  <c r="T19" i="11" s="1"/>
  <c r="R113" i="11"/>
  <c r="R114" i="11" s="1"/>
  <c r="R115" i="11" s="1"/>
  <c r="R71" i="11"/>
  <c r="R72" i="11" s="1"/>
  <c r="R73" i="11" s="1"/>
  <c r="S121" i="11"/>
  <c r="S122" i="11" s="1"/>
  <c r="S123" i="11" s="1"/>
  <c r="S23" i="11"/>
  <c r="S24" i="11" s="1"/>
  <c r="S25" i="11" s="1"/>
  <c r="R22" i="11"/>
  <c r="R23" i="11" s="1"/>
  <c r="R24" i="11" s="1"/>
  <c r="S72" i="11"/>
  <c r="S73" i="11" s="1"/>
  <c r="S74" i="11" s="1"/>
  <c r="T122" i="11"/>
  <c r="T123" i="11" s="1"/>
  <c r="T124" i="11" s="1"/>
  <c r="Q21" i="11"/>
  <c r="Q22" i="11" s="1"/>
  <c r="Q23" i="11" s="1"/>
  <c r="Q24" i="11" s="1"/>
  <c r="Q25" i="11" s="1"/>
  <c r="Q26" i="11" s="1"/>
  <c r="AJ13" i="13" l="1"/>
  <c r="AJ62" i="13"/>
  <c r="AJ104" i="13"/>
  <c r="AJ34" i="13"/>
  <c r="AJ41" i="13"/>
  <c r="AJ173" i="13"/>
  <c r="AJ170" i="13"/>
  <c r="AJ110" i="13"/>
  <c r="AJ116" i="13"/>
  <c r="AJ109" i="13"/>
  <c r="AJ117" i="13"/>
  <c r="AJ108" i="13"/>
  <c r="AJ30" i="13"/>
  <c r="AJ63" i="13"/>
  <c r="AJ36" i="13"/>
  <c r="AJ68" i="13"/>
  <c r="AJ49" i="13"/>
  <c r="AJ79" i="13"/>
  <c r="AJ65" i="13"/>
  <c r="AJ78" i="13"/>
  <c r="AJ77" i="13"/>
  <c r="AJ58" i="13"/>
  <c r="AJ40" i="13"/>
  <c r="AJ75" i="13"/>
  <c r="AJ51" i="13"/>
  <c r="AJ132" i="13"/>
  <c r="AJ162" i="13"/>
  <c r="AJ72" i="13"/>
  <c r="AJ105" i="13"/>
  <c r="AJ106" i="13"/>
  <c r="AJ168" i="13"/>
  <c r="AJ33" i="13"/>
  <c r="AJ114" i="13"/>
  <c r="AJ180" i="13"/>
  <c r="AJ135" i="13"/>
  <c r="AJ26" i="13"/>
  <c r="AJ133" i="13"/>
  <c r="AJ176" i="13"/>
  <c r="AJ76" i="13"/>
  <c r="AJ43" i="13"/>
  <c r="AJ28" i="13"/>
  <c r="AJ167" i="13"/>
  <c r="AJ134" i="13"/>
  <c r="AJ55" i="13"/>
  <c r="AJ138" i="13"/>
  <c r="AJ121" i="13"/>
  <c r="AJ19" i="13"/>
  <c r="AJ161" i="13"/>
  <c r="AJ177" i="13"/>
  <c r="AJ14" i="13"/>
  <c r="AJ48" i="13"/>
  <c r="AJ111" i="13"/>
  <c r="AJ21" i="13"/>
  <c r="AJ175" i="13"/>
  <c r="AJ54" i="13"/>
  <c r="AJ61" i="13"/>
  <c r="AJ64" i="13"/>
  <c r="S19" i="11"/>
  <c r="S40" i="11"/>
  <c r="R81" i="11"/>
  <c r="R82" i="11" s="1"/>
  <c r="R109" i="11"/>
  <c r="R110" i="11" s="1"/>
  <c r="S117" i="11"/>
  <c r="R137" i="11"/>
  <c r="R138" i="11" s="1"/>
  <c r="R116" i="11"/>
  <c r="R117" i="11" s="1"/>
  <c r="R32" i="11"/>
  <c r="R33" i="11" s="1"/>
  <c r="S138" i="11"/>
  <c r="S33" i="11"/>
  <c r="R67" i="11"/>
  <c r="R68" i="11" s="1"/>
  <c r="S61" i="11"/>
  <c r="R165" i="11"/>
  <c r="R166" i="11" s="1"/>
  <c r="R74" i="11"/>
  <c r="R75" i="11" s="1"/>
  <c r="R53" i="11"/>
  <c r="R54" i="11" s="1"/>
  <c r="S124" i="11"/>
  <c r="S54" i="11"/>
  <c r="S82" i="11"/>
  <c r="S68" i="11"/>
  <c r="R60" i="11"/>
  <c r="R61" i="11" s="1"/>
  <c r="S26" i="11"/>
  <c r="S180" i="11"/>
  <c r="S173" i="11"/>
  <c r="R123" i="11"/>
  <c r="R124" i="11" s="1"/>
  <c r="S47" i="11"/>
  <c r="S166" i="11"/>
  <c r="R46" i="11"/>
  <c r="R47" i="11" s="1"/>
  <c r="S110" i="11"/>
  <c r="S75" i="11"/>
  <c r="R18" i="11"/>
  <c r="R19" i="11" s="1"/>
  <c r="R25" i="11"/>
  <c r="R26" i="11" s="1"/>
  <c r="R172" i="11"/>
  <c r="R173" i="11" s="1"/>
  <c r="R179" i="11"/>
  <c r="R180" i="11" s="1"/>
  <c r="R39" i="11"/>
  <c r="R40" i="11" s="1"/>
  <c r="AJ16" i="13" l="1"/>
  <c r="AJ15" i="13"/>
  <c r="AJ44" i="13"/>
  <c r="AJ27" i="13"/>
  <c r="AJ29" i="13"/>
  <c r="AJ112" i="13"/>
  <c r="AJ42" i="13"/>
  <c r="AJ71" i="13"/>
  <c r="AJ107" i="13"/>
  <c r="AJ120" i="13"/>
  <c r="AJ37" i="13"/>
  <c r="AJ57" i="13"/>
  <c r="AJ50" i="13"/>
  <c r="AJ166" i="13"/>
  <c r="AJ124" i="13"/>
  <c r="AJ35" i="13"/>
  <c r="AJ47" i="13"/>
  <c r="AJ174" i="13"/>
  <c r="AJ22" i="13"/>
  <c r="AJ82" i="13"/>
  <c r="AJ23" i="13"/>
  <c r="AJ70" i="13"/>
  <c r="AJ113" i="13"/>
  <c r="AJ20" i="13"/>
  <c r="AJ56" i="13"/>
  <c r="AJ119" i="13"/>
  <c r="AJ169" i="13"/>
  <c r="AJ163" i="13"/>
  <c r="AJ172" i="13"/>
  <c r="AJ66" i="13"/>
  <c r="AJ31" i="13"/>
  <c r="AJ38" i="13"/>
  <c r="AJ59" i="13"/>
  <c r="AJ60" i="13"/>
  <c r="AJ74" i="13"/>
  <c r="AJ137" i="13"/>
  <c r="AJ46" i="13"/>
  <c r="AJ136" i="13"/>
  <c r="AJ171" i="13"/>
  <c r="AJ45" i="13"/>
  <c r="AJ18" i="13" l="1"/>
  <c r="AJ17" i="13"/>
  <c r="AJ122" i="13"/>
  <c r="AJ81" i="13"/>
  <c r="AJ52" i="13"/>
  <c r="AJ165" i="13"/>
  <c r="AJ32" i="13"/>
  <c r="AJ115" i="13"/>
  <c r="AJ53" i="13"/>
  <c r="AJ25" i="13"/>
  <c r="AJ24" i="13"/>
  <c r="AJ164" i="13"/>
  <c r="AJ80" i="13"/>
  <c r="AJ179" i="13"/>
  <c r="AJ73" i="13"/>
  <c r="AJ67" i="13"/>
  <c r="AJ39" i="13"/>
  <c r="AJ178" i="13"/>
  <c r="AJ123" i="13"/>
  <c r="T140" i="11"/>
  <c r="T141" i="11" s="1"/>
  <c r="T142" i="11" s="1"/>
  <c r="S140" i="11"/>
  <c r="S141" i="11" s="1"/>
  <c r="R140" i="11"/>
  <c r="R182" i="11"/>
  <c r="T182" i="11"/>
  <c r="T183" i="11" s="1"/>
  <c r="T184" i="11" s="1"/>
  <c r="S182" i="11"/>
  <c r="S183" i="11" s="1"/>
  <c r="S184" i="11" l="1"/>
  <c r="S185" i="11" s="1"/>
  <c r="S186" i="11" s="1"/>
  <c r="Q182" i="11"/>
  <c r="Q183" i="11" s="1"/>
  <c r="Q184" i="11" s="1"/>
  <c r="Q185" i="11" s="1"/>
  <c r="Q186" i="11" s="1"/>
  <c r="Q187" i="11" s="1"/>
  <c r="R141" i="11"/>
  <c r="R142" i="11" s="1"/>
  <c r="R143" i="11" s="1"/>
  <c r="R183" i="11"/>
  <c r="R184" i="11" s="1"/>
  <c r="R185" i="11" s="1"/>
  <c r="T143" i="11"/>
  <c r="T144" i="11" s="1"/>
  <c r="T145" i="11" s="1"/>
  <c r="Q140" i="11"/>
  <c r="Q141" i="11" s="1"/>
  <c r="Q142" i="11" s="1"/>
  <c r="Q143" i="11" s="1"/>
  <c r="Q144" i="11" s="1"/>
  <c r="Q145" i="11" s="1"/>
  <c r="S142" i="11"/>
  <c r="S143" i="11" s="1"/>
  <c r="S144" i="11" s="1"/>
  <c r="T185" i="11"/>
  <c r="T186" i="11" s="1"/>
  <c r="T187" i="11" s="1"/>
  <c r="AJ144" i="13" l="1"/>
  <c r="R186" i="11"/>
  <c r="R187" i="11" s="1"/>
  <c r="R144" i="11"/>
  <c r="R145" i="11" s="1"/>
  <c r="S145" i="11"/>
  <c r="S187" i="11"/>
  <c r="AJ139" i="13" l="1"/>
  <c r="AJ141" i="13"/>
  <c r="AJ182" i="13"/>
  <c r="AJ187" i="13"/>
  <c r="AJ145" i="13"/>
  <c r="AJ181" i="13"/>
  <c r="AJ140" i="13"/>
  <c r="AJ183" i="13"/>
  <c r="AJ184" i="13"/>
  <c r="AJ142" i="13"/>
  <c r="AJ143" i="13"/>
  <c r="AJ186" i="13" l="1"/>
  <c r="AJ185" i="13"/>
  <c r="T125" i="11" l="1"/>
  <c r="T126" i="11" s="1"/>
  <c r="T127" i="11" s="1"/>
  <c r="T128" i="11" s="1"/>
  <c r="Q125" i="11"/>
  <c r="S83" i="11"/>
  <c r="S84" i="11" s="1"/>
  <c r="S85" i="11" s="1"/>
  <c r="Q83" i="11"/>
  <c r="T83" i="11"/>
  <c r="T84" i="11" s="1"/>
  <c r="T85" i="11" s="1"/>
  <c r="T86" i="11" s="1"/>
  <c r="R125" i="11"/>
  <c r="R126" i="11" s="1"/>
  <c r="R83" i="11"/>
  <c r="R84" i="11" s="1"/>
  <c r="S125" i="11"/>
  <c r="S126" i="11" s="1"/>
  <c r="S127" i="11" s="1"/>
  <c r="S128" i="11" l="1"/>
  <c r="S129" i="11" s="1"/>
  <c r="S130" i="11" s="1"/>
  <c r="R127" i="11"/>
  <c r="R128" i="11" s="1"/>
  <c r="R129" i="11" s="1"/>
  <c r="Q126" i="11"/>
  <c r="Q127" i="11" s="1"/>
  <c r="Q128" i="11" s="1"/>
  <c r="Q129" i="11" s="1"/>
  <c r="Q130" i="11" s="1"/>
  <c r="Q131" i="11" s="1"/>
  <c r="T129" i="11"/>
  <c r="T130" i="11" s="1"/>
  <c r="T131" i="11" s="1"/>
  <c r="Q84" i="11"/>
  <c r="Q85" i="11" s="1"/>
  <c r="Q86" i="11" s="1"/>
  <c r="Q87" i="11" s="1"/>
  <c r="Q88" i="11" s="1"/>
  <c r="Q89" i="11" s="1"/>
  <c r="S86" i="11"/>
  <c r="S87" i="11" s="1"/>
  <c r="S88" i="11" s="1"/>
  <c r="T87" i="11"/>
  <c r="T88" i="11" s="1"/>
  <c r="T89" i="11" s="1"/>
  <c r="R85" i="11"/>
  <c r="R86" i="11" s="1"/>
  <c r="R87" i="11" s="1"/>
  <c r="R130" i="11" l="1"/>
  <c r="R131" i="11" s="1"/>
  <c r="S131" i="11"/>
  <c r="R88" i="11"/>
  <c r="R89" i="11" s="1"/>
  <c r="S89" i="11"/>
  <c r="AJ131" i="13" l="1"/>
  <c r="AJ125" i="13"/>
  <c r="AJ127" i="13"/>
  <c r="AJ126" i="13"/>
  <c r="AJ128" i="13"/>
  <c r="AJ84" i="13"/>
  <c r="AJ89" i="13"/>
  <c r="AJ85" i="13"/>
  <c r="AJ86" i="13"/>
  <c r="AJ83" i="13"/>
  <c r="AJ130" i="13" l="1"/>
  <c r="AJ129" i="13"/>
  <c r="AJ88" i="13"/>
  <c r="AJ87" i="13"/>
  <c r="L129" i="11" l="1"/>
  <c r="K129" i="11"/>
  <c r="K83" i="11"/>
  <c r="L83" i="11"/>
  <c r="K130" i="11"/>
  <c r="L130" i="11"/>
  <c r="L84" i="11"/>
  <c r="K84" i="11"/>
  <c r="K131" i="11"/>
  <c r="L131" i="11"/>
  <c r="K86" i="11"/>
  <c r="L86" i="11"/>
  <c r="L125" i="11"/>
  <c r="K125" i="11"/>
  <c r="L87" i="11"/>
  <c r="K87" i="11"/>
  <c r="K126" i="11"/>
  <c r="L126" i="11"/>
  <c r="K89" i="11"/>
  <c r="L89" i="11"/>
  <c r="K127" i="11"/>
  <c r="L127" i="11"/>
  <c r="K85" i="11"/>
  <c r="L85" i="11"/>
  <c r="L128" i="11"/>
  <c r="K128" i="11"/>
  <c r="K88" i="11"/>
  <c r="L88" i="11"/>
  <c r="J181" i="11" l="1"/>
  <c r="J184" i="11"/>
  <c r="J182" i="11"/>
  <c r="J183" i="11"/>
  <c r="J185" i="11"/>
  <c r="J187" i="11"/>
  <c r="J186" i="11"/>
  <c r="J112" i="11"/>
  <c r="J113" i="11"/>
  <c r="J114" i="11"/>
  <c r="J115" i="11"/>
  <c r="J116" i="11"/>
  <c r="J117" i="11"/>
  <c r="J111" i="11"/>
  <c r="J13" i="11"/>
  <c r="J14" i="11"/>
  <c r="J15" i="11"/>
  <c r="J16" i="11"/>
  <c r="J17" i="11"/>
  <c r="J18" i="11"/>
  <c r="J19" i="11"/>
  <c r="J169" i="11"/>
  <c r="J170" i="11"/>
  <c r="J167" i="11"/>
  <c r="J171" i="11"/>
  <c r="J172" i="11"/>
  <c r="J173" i="11"/>
  <c r="J168" i="11"/>
  <c r="J189" i="11"/>
  <c r="J190" i="11"/>
  <c r="J191" i="11"/>
  <c r="J192" i="11"/>
  <c r="J193" i="11"/>
  <c r="J194" i="11"/>
  <c r="J188" i="11"/>
  <c r="J104" i="11"/>
  <c r="J108" i="11"/>
  <c r="J105" i="11"/>
  <c r="J106" i="11"/>
  <c r="J107" i="11"/>
  <c r="J110" i="11"/>
  <c r="J109" i="11"/>
  <c r="J160" i="11"/>
  <c r="J165" i="11"/>
  <c r="J161" i="11"/>
  <c r="J162" i="11"/>
  <c r="J163" i="11"/>
  <c r="J164" i="11"/>
  <c r="J166" i="11"/>
  <c r="K165" i="11" l="1"/>
  <c r="L165" i="11"/>
  <c r="K99" i="11"/>
  <c r="L99" i="11"/>
  <c r="K192" i="11"/>
  <c r="L192" i="11"/>
  <c r="K102" i="11"/>
  <c r="L102" i="11"/>
  <c r="K167" i="11"/>
  <c r="L167" i="11"/>
  <c r="L116" i="11"/>
  <c r="K116" i="11"/>
  <c r="K160" i="11"/>
  <c r="L160" i="11"/>
  <c r="K155" i="11"/>
  <c r="L155" i="11"/>
  <c r="L149" i="11"/>
  <c r="K149" i="11"/>
  <c r="L90" i="11"/>
  <c r="K90" i="11"/>
  <c r="L170" i="11"/>
  <c r="K170" i="11"/>
  <c r="L115" i="11"/>
  <c r="K115" i="11"/>
  <c r="L109" i="11"/>
  <c r="K109" i="11"/>
  <c r="L154" i="11"/>
  <c r="K154" i="11"/>
  <c r="K92" i="11"/>
  <c r="L92" i="11"/>
  <c r="L189" i="11"/>
  <c r="K189" i="11"/>
  <c r="L169" i="11"/>
  <c r="K169" i="11"/>
  <c r="K114" i="11"/>
  <c r="L114" i="11"/>
  <c r="L110" i="11"/>
  <c r="K110" i="11"/>
  <c r="K97" i="11"/>
  <c r="L97" i="11"/>
  <c r="K191" i="11"/>
  <c r="L191" i="11"/>
  <c r="K158" i="11"/>
  <c r="L158" i="11"/>
  <c r="K19" i="11"/>
  <c r="L19" i="11"/>
  <c r="K113" i="11"/>
  <c r="L113" i="11"/>
  <c r="L107" i="11"/>
  <c r="K107" i="11"/>
  <c r="K152" i="11"/>
  <c r="L152" i="11"/>
  <c r="L148" i="11"/>
  <c r="K148" i="11"/>
  <c r="K146" i="11"/>
  <c r="L146" i="11"/>
  <c r="K18" i="11"/>
  <c r="L18" i="11"/>
  <c r="K112" i="11"/>
  <c r="L112" i="11"/>
  <c r="L106" i="11"/>
  <c r="K106" i="11"/>
  <c r="L95" i="11"/>
  <c r="K95" i="11"/>
  <c r="K103" i="11"/>
  <c r="L103" i="11"/>
  <c r="K101" i="11"/>
  <c r="L101" i="11"/>
  <c r="L17" i="11"/>
  <c r="K17" i="11"/>
  <c r="L186" i="11"/>
  <c r="K186" i="11"/>
  <c r="K105" i="11"/>
  <c r="L105" i="11"/>
  <c r="L194" i="11"/>
  <c r="K194" i="11"/>
  <c r="K91" i="11"/>
  <c r="L91" i="11"/>
  <c r="K157" i="11"/>
  <c r="L157" i="11"/>
  <c r="L16" i="11"/>
  <c r="K16" i="11"/>
  <c r="K187" i="11"/>
  <c r="L187" i="11"/>
  <c r="L166" i="11"/>
  <c r="K166" i="11"/>
  <c r="K108" i="11"/>
  <c r="L108" i="11"/>
  <c r="L151" i="11"/>
  <c r="K151" i="11"/>
  <c r="K98" i="11"/>
  <c r="L98" i="11"/>
  <c r="L100" i="11"/>
  <c r="K100" i="11"/>
  <c r="K15" i="11"/>
  <c r="L15" i="11"/>
  <c r="L185" i="11"/>
  <c r="K185" i="11"/>
  <c r="L164" i="11"/>
  <c r="K164" i="11"/>
  <c r="L104" i="11"/>
  <c r="K104" i="11"/>
  <c r="L94" i="11"/>
  <c r="K94" i="11"/>
  <c r="L96" i="11"/>
  <c r="K96" i="11"/>
  <c r="K168" i="11"/>
  <c r="L168" i="11"/>
  <c r="L14" i="11"/>
  <c r="K14" i="11"/>
  <c r="K183" i="11"/>
  <c r="L183" i="11"/>
  <c r="K163" i="11"/>
  <c r="L163" i="11"/>
  <c r="K153" i="11"/>
  <c r="L153" i="11"/>
  <c r="K193" i="11"/>
  <c r="L193" i="11"/>
  <c r="K190" i="11"/>
  <c r="L190" i="11"/>
  <c r="K173" i="11"/>
  <c r="L173" i="11"/>
  <c r="K13" i="11"/>
  <c r="L13" i="11"/>
  <c r="L182" i="11"/>
  <c r="K182" i="11"/>
  <c r="K162" i="11"/>
  <c r="L162" i="11"/>
  <c r="K188" i="11"/>
  <c r="L188" i="11"/>
  <c r="K150" i="11"/>
  <c r="L150" i="11"/>
  <c r="L159" i="11"/>
  <c r="K159" i="11"/>
  <c r="K172" i="11"/>
  <c r="L172" i="11"/>
  <c r="K111" i="11"/>
  <c r="L111" i="11"/>
  <c r="L184" i="11"/>
  <c r="K184" i="11"/>
  <c r="K161" i="11"/>
  <c r="L161" i="11"/>
  <c r="L156" i="11"/>
  <c r="K156" i="11"/>
  <c r="L93" i="11"/>
  <c r="K93" i="11"/>
  <c r="L147" i="11"/>
  <c r="K147" i="11"/>
  <c r="L171" i="11"/>
  <c r="K171" i="11"/>
  <c r="L117" i="11"/>
  <c r="K117" i="11"/>
  <c r="L181" i="11"/>
  <c r="K181" i="11"/>
  <c r="R115" i="13" l="1"/>
  <c r="R116" i="13"/>
  <c r="R117" i="13"/>
  <c r="R113" i="13"/>
  <c r="R111" i="13"/>
  <c r="R112" i="13"/>
  <c r="R114" i="13"/>
  <c r="R104" i="13"/>
  <c r="R105" i="13"/>
  <c r="R106" i="13"/>
  <c r="R107" i="13"/>
  <c r="R108" i="13"/>
  <c r="R109" i="13"/>
  <c r="R110" i="13"/>
  <c r="R163" i="13"/>
  <c r="R164" i="13"/>
  <c r="R165" i="13"/>
  <c r="R166" i="13"/>
  <c r="R161" i="13"/>
  <c r="R160" i="13"/>
  <c r="R162" i="13"/>
  <c r="R167" i="13"/>
  <c r="R168" i="13"/>
  <c r="R169" i="13"/>
  <c r="R173" i="13"/>
  <c r="R170" i="13"/>
  <c r="R171" i="13"/>
  <c r="R172" i="13"/>
  <c r="R187" i="13"/>
  <c r="R181" i="13"/>
  <c r="R185" i="13"/>
  <c r="R182" i="13"/>
  <c r="R183" i="13"/>
  <c r="R184" i="13"/>
  <c r="R186" i="13"/>
  <c r="R19" i="13"/>
  <c r="R13" i="13"/>
  <c r="R14" i="13"/>
  <c r="R15" i="13"/>
  <c r="R17" i="13"/>
  <c r="R16" i="13"/>
  <c r="R18" i="13"/>
  <c r="J31" i="11" l="1"/>
  <c r="J32" i="11"/>
  <c r="J33" i="11"/>
  <c r="J27" i="11"/>
  <c r="J29" i="11"/>
  <c r="J28" i="11"/>
  <c r="J30" i="11"/>
  <c r="J118" i="11"/>
  <c r="J119" i="11"/>
  <c r="J120" i="11"/>
  <c r="J121" i="11"/>
  <c r="J122" i="11"/>
  <c r="J123" i="11"/>
  <c r="J124" i="11"/>
  <c r="J43" i="11"/>
  <c r="J44" i="11"/>
  <c r="J45" i="11"/>
  <c r="J46" i="11"/>
  <c r="J47" i="11"/>
  <c r="J41" i="11"/>
  <c r="J42" i="11"/>
  <c r="J6" i="11"/>
  <c r="J7" i="11"/>
  <c r="J8" i="11"/>
  <c r="J9" i="11"/>
  <c r="J10" i="11"/>
  <c r="J11" i="11"/>
  <c r="J12" i="11"/>
  <c r="J132" i="11"/>
  <c r="J133" i="11"/>
  <c r="J134" i="11"/>
  <c r="J137" i="11"/>
  <c r="J135" i="11"/>
  <c r="J136" i="11"/>
  <c r="J138" i="11"/>
  <c r="J48" i="11"/>
  <c r="J49" i="11"/>
  <c r="J50" i="11"/>
  <c r="J53" i="11"/>
  <c r="J51" i="11"/>
  <c r="J52" i="11"/>
  <c r="J54" i="11"/>
  <c r="J34" i="11"/>
  <c r="J35" i="11"/>
  <c r="J36" i="11"/>
  <c r="J37" i="11"/>
  <c r="J38" i="11"/>
  <c r="J39" i="11"/>
  <c r="J40" i="11"/>
  <c r="J20" i="11"/>
  <c r="J21" i="11"/>
  <c r="J22" i="11"/>
  <c r="J23" i="11"/>
  <c r="J24" i="11"/>
  <c r="J25" i="11"/>
  <c r="J26" i="11"/>
  <c r="J79" i="11"/>
  <c r="J80" i="11"/>
  <c r="J81" i="11"/>
  <c r="J82" i="11"/>
  <c r="J77" i="11"/>
  <c r="J76" i="11"/>
  <c r="J78" i="11"/>
  <c r="J69" i="11"/>
  <c r="J70" i="11"/>
  <c r="J71" i="11"/>
  <c r="J72" i="11"/>
  <c r="J73" i="11"/>
  <c r="J74" i="11"/>
  <c r="J75" i="11"/>
  <c r="J67" i="11"/>
  <c r="J68" i="11"/>
  <c r="J62" i="11"/>
  <c r="J65" i="11"/>
  <c r="J63" i="11"/>
  <c r="J64" i="11"/>
  <c r="J66" i="11"/>
  <c r="J175" i="11"/>
  <c r="J176" i="11"/>
  <c r="J177" i="11"/>
  <c r="J178" i="11"/>
  <c r="J179" i="11"/>
  <c r="J180" i="11"/>
  <c r="J174" i="11"/>
  <c r="J55" i="11"/>
  <c r="J56" i="11"/>
  <c r="J57" i="11"/>
  <c r="J58" i="11"/>
  <c r="J59" i="11"/>
  <c r="J60" i="11"/>
  <c r="J61" i="11"/>
  <c r="K139" i="11" l="1"/>
  <c r="L139" i="11"/>
  <c r="K145" i="11"/>
  <c r="L145" i="11"/>
  <c r="L144" i="11"/>
  <c r="K144" i="11"/>
  <c r="K143" i="11"/>
  <c r="L143" i="11"/>
  <c r="L142" i="11"/>
  <c r="K142" i="11"/>
  <c r="L141" i="11"/>
  <c r="K141" i="11"/>
  <c r="L140" i="11"/>
  <c r="K140" i="11"/>
  <c r="K178" i="11"/>
  <c r="L178" i="11"/>
  <c r="K68" i="11"/>
  <c r="L68" i="11"/>
  <c r="K24" i="11"/>
  <c r="L24" i="11"/>
  <c r="L38" i="11"/>
  <c r="K38" i="11"/>
  <c r="K134" i="11"/>
  <c r="L134" i="11"/>
  <c r="L12" i="11"/>
  <c r="K12" i="11"/>
  <c r="L119" i="11"/>
  <c r="K119" i="11"/>
  <c r="K176" i="11"/>
  <c r="L176" i="11"/>
  <c r="L77" i="11"/>
  <c r="K77" i="11"/>
  <c r="L26" i="11"/>
  <c r="K26" i="11"/>
  <c r="K39" i="11"/>
  <c r="L39" i="11"/>
  <c r="L135" i="11"/>
  <c r="K135" i="11"/>
  <c r="L9" i="11"/>
  <c r="K9" i="11"/>
  <c r="L120" i="11"/>
  <c r="K120" i="11"/>
  <c r="L179" i="11"/>
  <c r="K179" i="11"/>
  <c r="L78" i="11"/>
  <c r="K78" i="11"/>
  <c r="K20" i="11"/>
  <c r="L20" i="11"/>
  <c r="L34" i="11"/>
  <c r="K34" i="11"/>
  <c r="L138" i="11"/>
  <c r="K138" i="11"/>
  <c r="L45" i="11"/>
  <c r="K45" i="11"/>
  <c r="K122" i="11"/>
  <c r="L122" i="11"/>
  <c r="L180" i="11"/>
  <c r="K180" i="11"/>
  <c r="K80" i="11"/>
  <c r="L80" i="11"/>
  <c r="K69" i="11"/>
  <c r="L69" i="11"/>
  <c r="K36" i="11"/>
  <c r="L36" i="11"/>
  <c r="K137" i="11"/>
  <c r="L137" i="11"/>
  <c r="K44" i="11"/>
  <c r="L44" i="11"/>
  <c r="K118" i="11"/>
  <c r="L118" i="11"/>
  <c r="L177" i="11"/>
  <c r="K177" i="11"/>
  <c r="L23" i="11"/>
  <c r="K23" i="11"/>
  <c r="L50" i="11"/>
  <c r="K50" i="11"/>
  <c r="L55" i="11"/>
  <c r="K55" i="11"/>
  <c r="K174" i="11"/>
  <c r="L174" i="11"/>
  <c r="L81" i="11"/>
  <c r="K81" i="11"/>
  <c r="L70" i="11"/>
  <c r="K70" i="11"/>
  <c r="L37" i="11"/>
  <c r="K37" i="11"/>
  <c r="K133" i="11"/>
  <c r="L133" i="11"/>
  <c r="L46" i="11"/>
  <c r="K46" i="11"/>
  <c r="K27" i="11"/>
  <c r="L27" i="11"/>
  <c r="L124" i="11"/>
  <c r="K124" i="11"/>
  <c r="K56" i="11"/>
  <c r="L56" i="11"/>
  <c r="L175" i="11"/>
  <c r="K175" i="11"/>
  <c r="K79" i="11"/>
  <c r="L79" i="11"/>
  <c r="L73" i="11"/>
  <c r="K73" i="11"/>
  <c r="L51" i="11"/>
  <c r="K51" i="11"/>
  <c r="K136" i="11"/>
  <c r="L136" i="11"/>
  <c r="L47" i="11"/>
  <c r="K47" i="11"/>
  <c r="K28" i="11"/>
  <c r="L28" i="11"/>
  <c r="K57" i="11"/>
  <c r="L57" i="11"/>
  <c r="L64" i="11"/>
  <c r="K64" i="11"/>
  <c r="K82" i="11"/>
  <c r="L82" i="11"/>
  <c r="L75" i="11"/>
  <c r="K75" i="11"/>
  <c r="K53" i="11"/>
  <c r="L53" i="11"/>
  <c r="K132" i="11"/>
  <c r="L132" i="11"/>
  <c r="L41" i="11"/>
  <c r="K41" i="11"/>
  <c r="K29" i="11"/>
  <c r="L29" i="11"/>
  <c r="K40" i="11"/>
  <c r="L40" i="11"/>
  <c r="K58" i="11"/>
  <c r="L58" i="11"/>
  <c r="L62" i="11"/>
  <c r="K62" i="11"/>
  <c r="K76" i="11"/>
  <c r="L76" i="11"/>
  <c r="K71" i="11"/>
  <c r="L71" i="11"/>
  <c r="K54" i="11"/>
  <c r="L54" i="11"/>
  <c r="K8" i="11"/>
  <c r="L8" i="11"/>
  <c r="K42" i="11"/>
  <c r="L42" i="11"/>
  <c r="L30" i="11"/>
  <c r="K30" i="11"/>
  <c r="K67" i="11"/>
  <c r="L67" i="11"/>
  <c r="L11" i="11"/>
  <c r="K11" i="11"/>
  <c r="L61" i="11"/>
  <c r="K61" i="11"/>
  <c r="K63" i="11"/>
  <c r="L63" i="11"/>
  <c r="K21" i="11"/>
  <c r="L21" i="11"/>
  <c r="L72" i="11"/>
  <c r="K72" i="11"/>
  <c r="K49" i="11"/>
  <c r="L49" i="11"/>
  <c r="K10" i="11"/>
  <c r="L10" i="11"/>
  <c r="L43" i="11"/>
  <c r="K43" i="11"/>
  <c r="K31" i="11"/>
  <c r="L31" i="11"/>
  <c r="L59" i="11"/>
  <c r="K59" i="11"/>
  <c r="L65" i="11"/>
  <c r="K65" i="11"/>
  <c r="L22" i="11"/>
  <c r="K22" i="11"/>
  <c r="K74" i="11"/>
  <c r="L74" i="11"/>
  <c r="K52" i="11"/>
  <c r="L52" i="11"/>
  <c r="L6" i="11"/>
  <c r="K6" i="11"/>
  <c r="K123" i="11"/>
  <c r="L123" i="11"/>
  <c r="K32" i="11"/>
  <c r="L32" i="11"/>
  <c r="L60" i="11"/>
  <c r="K60" i="11"/>
  <c r="L66" i="11"/>
  <c r="K66" i="11"/>
  <c r="K25" i="11"/>
  <c r="L25" i="11"/>
  <c r="K35" i="11"/>
  <c r="L35" i="11"/>
  <c r="L48" i="11"/>
  <c r="K48" i="11"/>
  <c r="L7" i="11"/>
  <c r="K7" i="11"/>
  <c r="K121" i="11"/>
  <c r="L121" i="11"/>
  <c r="L33" i="11"/>
  <c r="K33" i="11"/>
  <c r="R79" i="13" l="1"/>
  <c r="R80" i="13"/>
  <c r="R81" i="13"/>
  <c r="R82" i="13"/>
  <c r="R77" i="13"/>
  <c r="R76" i="13"/>
  <c r="R78" i="13"/>
  <c r="R43" i="13"/>
  <c r="R44" i="13"/>
  <c r="R45" i="13"/>
  <c r="R46" i="13"/>
  <c r="R41" i="13"/>
  <c r="R47" i="13"/>
  <c r="R42" i="13"/>
  <c r="R118" i="13"/>
  <c r="R119" i="13"/>
  <c r="R120" i="13"/>
  <c r="R121" i="13"/>
  <c r="R122" i="13"/>
  <c r="R123" i="13"/>
  <c r="R124" i="13"/>
  <c r="R83" i="13"/>
  <c r="R84" i="13"/>
  <c r="R85" i="13"/>
  <c r="R89" i="13"/>
  <c r="R86" i="13"/>
  <c r="R87" i="13"/>
  <c r="R88" i="13"/>
  <c r="R132" i="13"/>
  <c r="R133" i="13"/>
  <c r="R137" i="13"/>
  <c r="R134" i="13"/>
  <c r="R135" i="13"/>
  <c r="R136" i="13"/>
  <c r="R138" i="13"/>
  <c r="R31" i="13"/>
  <c r="R32" i="13"/>
  <c r="R33" i="13"/>
  <c r="R27" i="13"/>
  <c r="R28" i="13"/>
  <c r="R29" i="13"/>
  <c r="R30" i="13"/>
  <c r="R48" i="13"/>
  <c r="R49" i="13"/>
  <c r="R53" i="13"/>
  <c r="R50" i="13"/>
  <c r="R51" i="13"/>
  <c r="R52" i="13"/>
  <c r="R54" i="13"/>
  <c r="R6" i="13"/>
  <c r="R7" i="13"/>
  <c r="R8" i="13"/>
  <c r="R9" i="13"/>
  <c r="R10" i="13"/>
  <c r="R11" i="13"/>
  <c r="R12" i="13"/>
  <c r="R127" i="13"/>
  <c r="R128" i="13"/>
  <c r="R129" i="13"/>
  <c r="R130" i="13"/>
  <c r="R131" i="13"/>
  <c r="R125" i="13"/>
  <c r="R126" i="13"/>
  <c r="R175" i="13"/>
  <c r="R176" i="13"/>
  <c r="R177" i="13"/>
  <c r="R178" i="13"/>
  <c r="R179" i="13"/>
  <c r="R180" i="13"/>
  <c r="R174" i="13"/>
  <c r="R69" i="13"/>
  <c r="R70" i="13"/>
  <c r="R71" i="13"/>
  <c r="R72" i="13"/>
  <c r="R73" i="13"/>
  <c r="R74" i="13"/>
  <c r="R75" i="13"/>
  <c r="R34" i="13"/>
  <c r="R35" i="13"/>
  <c r="R36" i="13"/>
  <c r="R37" i="13"/>
  <c r="R38" i="13"/>
  <c r="R39" i="13"/>
  <c r="R40" i="13"/>
  <c r="R67" i="13"/>
  <c r="R68" i="13"/>
  <c r="R65" i="13"/>
  <c r="R62" i="13"/>
  <c r="R63" i="13"/>
  <c r="R64" i="13"/>
  <c r="R66" i="13"/>
  <c r="R55" i="13"/>
  <c r="R56" i="13"/>
  <c r="R57" i="13"/>
  <c r="R58" i="13"/>
  <c r="R59" i="13"/>
  <c r="R60" i="13"/>
  <c r="R61" i="13"/>
  <c r="R20" i="13"/>
  <c r="R21" i="13"/>
  <c r="R22" i="13"/>
  <c r="R23" i="13"/>
  <c r="R24" i="13"/>
  <c r="R25" i="13"/>
  <c r="R26" i="13"/>
  <c r="R139" i="13"/>
  <c r="R140" i="13"/>
  <c r="R141" i="13"/>
  <c r="R142" i="13"/>
  <c r="R143" i="13"/>
  <c r="R144" i="13"/>
  <c r="R14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<sst xmlns="http://schemas.openxmlformats.org/spreadsheetml/2006/main" count="15581" uniqueCount="6513">
  <si>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</si>
  <si>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</si>
  <si>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</si>
  <si>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</si>
  <si>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</si>
  <si>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</si>
  <si>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</si>
  <si>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</si>
  <si>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</si>
  <si>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</si>
  <si>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</si>
  <si>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</si>
  <si>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</si>
  <si>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</si>
  <si>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</si>
  <si>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</si>
  <si>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</si>
  <si>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</si>
  <si>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</si>
  <si>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</si>
  <si>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</si>
  <si>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</si>
  <si>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</si>
  <si>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</si>
  <si>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</si>
  <si>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</si>
  <si>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</si>
  <si>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</si>
  <si>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</si>
  <si>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</si>
  <si>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</si>
  <si>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</si>
  <si>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</si>
  <si>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</si>
  <si>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</si>
  <si>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</si>
  <si>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</si>
  <si>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</si>
  <si>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</si>
  <si>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</si>
  <si>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</si>
  <si>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</si>
  <si>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</si>
  <si>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</si>
  <si>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</si>
  <si>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</si>
  <si>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</si>
  <si>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</si>
  <si>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</si>
  <si>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</si>
  <si>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</si>
  <si>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</si>
  <si>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</si>
  <si>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</si>
  <si>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</si>
  <si>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</si>
  <si>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</si>
  <si>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</si>
  <si>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</si>
  <si>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</si>
  <si>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</si>
  <si>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</si>
  <si>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</si>
  <si>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</si>
  <si>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</si>
  <si>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</si>
  <si>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</si>
  <si>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</si>
  <si>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</si>
  <si>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</si>
  <si>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</si>
  <si>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</si>
  <si>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</si>
  <si>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</si>
  <si>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</si>
  <si>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</si>
  <si>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</si>
  <si>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</si>
  <si>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</si>
  <si>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</si>
  <si>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</si>
  <si>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</si>
  <si>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</si>
  <si>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</si>
  <si>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</si>
  <si>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</si>
  <si>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</si>
  <si>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</si>
  <si>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</si>
  <si>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</si>
  <si>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</si>
  <si>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</si>
  <si>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</si>
  <si>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</si>
  <si>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</si>
  <si>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</si>
  <si>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</si>
  <si>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</si>
  <si>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</si>
  <si>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</si>
  <si>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</si>
  <si>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</si>
  <si>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</si>
  <si>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</si>
  <si>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</si>
  <si>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</si>
  <si>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</si>
  <si>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</si>
  <si>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</si>
  <si>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</si>
  <si>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</si>
  <si>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</si>
  <si>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</si>
  <si>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</si>
  <si>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</si>
  <si>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</si>
  <si>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</si>
  <si>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</si>
  <si>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</si>
  <si>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</si>
  <si>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</si>
  <si>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</si>
  <si>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</si>
  <si>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</si>
  <si>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</si>
  <si>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</si>
  <si>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</si>
  <si>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</si>
  <si>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</si>
  <si>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</si>
  <si>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</si>
  <si>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</si>
  <si>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</si>
  <si>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</si>
  <si>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</si>
  <si>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</si>
  <si>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</si>
  <si>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</si>
  <si>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</si>
  <si>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</si>
  <si>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</si>
  <si>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</si>
  <si>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</si>
  <si>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</si>
  <si>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</si>
  <si>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</si>
  <si>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</si>
  <si>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</si>
  <si>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</si>
  <si>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</si>
  <si>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</si>
  <si>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</si>
  <si>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</si>
  <si>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</si>
  <si>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</si>
  <si>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</si>
  <si>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</si>
  <si>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</si>
  <si>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</si>
  <si>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</si>
  <si>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</si>
  <si>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</si>
  <si>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</si>
  <si>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</si>
  <si>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</si>
  <si>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</si>
  <si>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</si>
  <si>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</si>
  <si>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</si>
  <si>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</si>
  <si>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</si>
  <si>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</si>
  <si>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</si>
  <si>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</si>
  <si>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</si>
  <si>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</si>
  <si>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</si>
  <si>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</si>
  <si>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</si>
  <si>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</si>
  <si>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</si>
  <si>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</si>
  <si>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</si>
  <si>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</si>
  <si>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</si>
  <si>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</si>
  <si>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</si>
  <si>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</si>
  <si>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</si>
  <si>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</si>
  <si>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</si>
  <si>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</si>
  <si>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</si>
  <si>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</si>
  <si>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</si>
  <si>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</si>
  <si>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</si>
  <si>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</si>
  <si>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</si>
  <si>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</si>
  <si>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</si>
  <si>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</si>
  <si>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</si>
  <si>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</si>
  <si>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</si>
  <si>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</si>
  <si>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</si>
  <si>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</si>
  <si>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</si>
  <si>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</si>
  <si>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</si>
  <si>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</si>
  <si>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</si>
  <si>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</si>
  <si>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</si>
  <si>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</si>
  <si>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</si>
  <si>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</si>
  <si>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</si>
  <si>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</si>
  <si>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</si>
  <si>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</si>
  <si>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</si>
  <si>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</si>
  <si>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</si>
  <si>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</si>
  <si>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</si>
  <si>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</si>
  <si>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</si>
  <si>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</si>
  <si>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</si>
  <si>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</si>
  <si>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</si>
  <si>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</si>
  <si>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</si>
  <si>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</si>
  <si>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</si>
  <si>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</si>
  <si>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</si>
  <si>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</si>
  <si>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</si>
  <si>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</si>
  <si>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</si>
  <si>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</si>
  <si>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</si>
  <si>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</si>
  <si>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</si>
  <si>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</si>
  <si>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</si>
  <si>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</si>
  <si>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</si>
  <si>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</si>
  <si>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</si>
  <si>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</si>
  <si>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</si>
  <si>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</si>
  <si>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</si>
  <si>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</si>
  <si>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</si>
  <si>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</si>
  <si>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</si>
  <si>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</si>
  <si>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</si>
  <si>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</si>
  <si>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</si>
  <si>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</si>
  <si>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</si>
  <si>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</si>
  <si>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</si>
  <si>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</si>
  <si>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</si>
  <si>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</si>
  <si>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</si>
  <si>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</si>
  <si>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</si>
  <si>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</si>
  <si>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</si>
  <si>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</si>
  <si>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</si>
  <si>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</si>
  <si>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</si>
  <si>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</si>
  <si>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</si>
  <si>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</si>
  <si>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</si>
  <si>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</si>
  <si>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</si>
  <si>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</si>
  <si>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</si>
  <si>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</si>
  <si>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</si>
  <si>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</si>
  <si>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</si>
  <si>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</si>
  <si>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</si>
  <si>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</si>
  <si>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</si>
  <si>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</si>
  <si>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</si>
  <si>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</si>
  <si>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</si>
  <si>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</si>
  <si>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</si>
  <si>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</si>
  <si>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</si>
  <si>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</si>
  <si>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</si>
  <si>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</si>
  <si>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</si>
  <si>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</si>
  <si>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</si>
  <si>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</si>
  <si>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</si>
  <si>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</si>
  <si>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</si>
  <si>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</si>
  <si>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</si>
  <si>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</si>
  <si>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</si>
  <si>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</si>
  <si>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</si>
  <si>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</si>
  <si>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</si>
  <si>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</si>
  <si>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</si>
  <si>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</si>
  <si>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</si>
  <si>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</si>
  <si>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</si>
  <si>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</si>
  <si>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</si>
  <si>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</si>
  <si>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</si>
  <si>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</si>
  <si>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</si>
  <si>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</si>
  <si>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</si>
  <si>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</si>
  <si>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</si>
  <si>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</si>
  <si>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</si>
  <si>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</si>
  <si>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</si>
  <si>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</si>
  <si>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</si>
  <si>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</si>
  <si>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</si>
  <si>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</si>
  <si>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</si>
  <si>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</si>
  <si>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</si>
  <si>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</si>
  <si>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</si>
  <si>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</si>
  <si>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</si>
  <si>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</si>
  <si>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</si>
  <si>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</si>
  <si>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</si>
  <si>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</si>
  <si>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</si>
  <si>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</si>
  <si>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</si>
  <si>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</si>
  <si>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</si>
  <si>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</si>
  <si>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</si>
  <si>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</si>
  <si>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</si>
  <si>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</si>
  <si>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</si>
  <si>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</si>
  <si>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</si>
  <si>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</si>
  <si>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</si>
  <si>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</si>
  <si>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</si>
  <si>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</si>
  <si>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</si>
  <si>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</si>
  <si>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</si>
  <si>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</si>
  <si>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</si>
  <si>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</si>
  <si>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</si>
  <si>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</si>
  <si>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</si>
  <si>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</si>
  <si>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</si>
  <si>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</si>
  <si>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</si>
  <si>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</si>
  <si>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</si>
  <si>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</si>
  <si>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</si>
  <si>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</si>
  <si>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</si>
  <si>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</si>
  <si>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</si>
  <si>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</si>
  <si>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</si>
  <si>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</si>
  <si>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</si>
  <si>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</si>
  <si>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</si>
  <si>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</si>
  <si>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</si>
  <si>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</si>
  <si>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</si>
  <si>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</si>
  <si>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</si>
  <si>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</si>
  <si>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</si>
  <si>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</si>
  <si>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</si>
  <si>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</si>
  <si>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</si>
  <si>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</si>
  <si>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</si>
  <si>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</si>
  <si>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</si>
  <si>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</si>
  <si>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</si>
  <si>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</si>
  <si>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</si>
  <si>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</si>
  <si>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</si>
  <si>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</si>
  <si>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</si>
  <si>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</si>
  <si>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</si>
  <si>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</si>
  <si>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</si>
  <si>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</si>
  <si>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</si>
  <si>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</si>
  <si>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</si>
  <si>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</si>
  <si>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</si>
  <si>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</si>
  <si>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</si>
  <si>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</si>
  <si>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</si>
  <si>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</si>
  <si>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</si>
  <si>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</si>
  <si>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</si>
  <si>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</si>
  <si>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</si>
  <si>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</si>
  <si>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</si>
  <si>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</si>
  <si>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</si>
  <si>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</si>
  <si>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</si>
  <si>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</si>
  <si>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</si>
  <si>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</si>
  <si>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</si>
  <si>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</si>
  <si>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</si>
  <si>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</si>
  <si>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</si>
  <si>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</si>
  <si>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</si>
  <si>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</si>
  <si>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</si>
  <si>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</si>
  <si>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</si>
  <si>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</si>
  <si>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</si>
  <si>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</si>
  <si>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</si>
  <si>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</si>
  <si>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</si>
  <si>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</si>
  <si>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</si>
  <si>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</si>
  <si>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</si>
  <si>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</si>
  <si>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</si>
  <si>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</si>
  <si>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</si>
  <si>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</si>
  <si>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</si>
  <si>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</si>
  <si>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</si>
  <si>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</si>
  <si>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</si>
  <si>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</si>
  <si>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</si>
  <si>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</si>
  <si>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</si>
  <si>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</si>
  <si>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</si>
  <si>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</si>
  <si>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</si>
  <si>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</si>
  <si>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</si>
  <si>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</si>
  <si>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</si>
  <si>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</si>
  <si>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</si>
  <si>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</si>
  <si>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</si>
  <si>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</si>
  <si>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</si>
  <si>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</si>
  <si>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</si>
  <si>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</si>
  <si>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</si>
  <si>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</si>
  <si>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</si>
  <si>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</si>
  <si>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</si>
  <si>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</si>
  <si>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</si>
  <si>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</si>
  <si>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</si>
  <si>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</si>
  <si>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</si>
  <si>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</si>
  <si>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</si>
  <si>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</si>
  <si>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</si>
  <si>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</si>
  <si>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</si>
  <si>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</si>
  <si>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</si>
  <si>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</si>
  <si>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</si>
  <si>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</si>
  <si>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</si>
  <si>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</si>
  <si>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</si>
  <si>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</si>
  <si>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</si>
  <si>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</si>
  <si>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</si>
  <si>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</si>
  <si>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</si>
  <si>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</si>
  <si>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</si>
  <si>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</si>
  <si>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</si>
  <si>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</si>
  <si>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</si>
  <si>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</si>
  <si>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</si>
  <si>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</si>
  <si>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</si>
  <si>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</si>
  <si>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</si>
  <si>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</si>
  <si>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</si>
  <si>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</si>
  <si>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</si>
  <si>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</si>
  <si>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</si>
  <si>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</si>
  <si>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</si>
  <si>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</si>
  <si>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</si>
  <si>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</si>
  <si>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</si>
  <si>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</si>
  <si>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</si>
  <si>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</si>
  <si>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</si>
  <si>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</si>
  <si>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</si>
  <si>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</si>
  <si>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</si>
  <si>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</si>
  <si>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</si>
  <si>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</si>
  <si>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</si>
  <si>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</si>
  <si>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</si>
  <si>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</si>
  <si>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</si>
  <si>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</si>
  <si>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</si>
  <si>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</si>
  <si>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</si>
  <si>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</si>
  <si>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</si>
  <si>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</si>
  <si>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</si>
  <si>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</si>
  <si>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</si>
  <si>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</si>
  <si>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</si>
  <si>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</si>
  <si>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</si>
  <si>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</si>
  <si>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</si>
  <si>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</si>
  <si>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</si>
  <si>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</si>
  <si>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</si>
  <si>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</si>
  <si>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</si>
  <si>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</si>
  <si>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</si>
  <si>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</si>
  <si>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</si>
  <si>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</si>
  <si>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</si>
  <si>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</si>
  <si>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</si>
  <si>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</si>
  <si>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</si>
  <si>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</si>
  <si>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</si>
  <si>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</si>
  <si>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</si>
  <si>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</si>
  <si>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</si>
  <si>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</si>
  <si>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</si>
  <si>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</si>
  <si>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</si>
  <si>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</si>
  <si>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</si>
  <si>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</si>
  <si>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</si>
  <si>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</si>
  <si>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</si>
  <si>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</si>
  <si>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</si>
  <si>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</si>
  <si>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</si>
  <si>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</si>
  <si>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</si>
  <si>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</si>
  <si>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</si>
  <si>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</si>
  <si>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</si>
  <si>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</si>
  <si>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</si>
  <si>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</si>
  <si>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</si>
  <si>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</si>
  <si>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</si>
  <si>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</si>
  <si>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</si>
  <si>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</si>
  <si>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</si>
  <si>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</si>
  <si>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</si>
  <si>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</si>
  <si>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</si>
  <si>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</si>
  <si>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</si>
  <si>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</si>
  <si>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</si>
  <si>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</si>
  <si>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</si>
  <si>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</si>
  <si>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</si>
  <si>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</si>
  <si>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</si>
  <si>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</si>
  <si>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</si>
  <si>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</si>
  <si>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</si>
  <si>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</si>
  <si>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</si>
  <si>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</si>
  <si>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</si>
  <si>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</si>
  <si>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</si>
  <si>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</si>
  <si>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</si>
  <si>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</si>
  <si>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</si>
  <si>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</si>
  <si>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</si>
  <si>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</si>
  <si>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</si>
  <si>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</si>
  <si>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</si>
  <si>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</si>
  <si>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</si>
  <si>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</si>
  <si>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</si>
  <si>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</si>
  <si>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</si>
  <si>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</si>
  <si>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</si>
  <si>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</si>
  <si>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</si>
  <si>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</si>
  <si>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</si>
  <si>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</si>
  <si>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</si>
  <si>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</si>
  <si>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</si>
  <si>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</si>
  <si>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</si>
  <si>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</si>
  <si>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</si>
  <si>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</si>
  <si>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</si>
  <si>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</si>
  <si>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</si>
  <si>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</si>
  <si>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</si>
  <si>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</si>
  <si>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</si>
  <si>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</si>
  <si>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</si>
  <si>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</si>
  <si>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</si>
  <si>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</si>
  <si>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</si>
  <si>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</si>
  <si>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</si>
  <si>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</si>
  <si>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</si>
  <si>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</si>
  <si>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</si>
  <si>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</si>
  <si>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</si>
  <si>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</si>
  <si>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</si>
  <si>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</si>
  <si>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</si>
  <si>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</si>
  <si>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</si>
  <si>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</si>
  <si>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</si>
  <si>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</si>
  <si>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</si>
  <si>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</si>
  <si>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</si>
  <si>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</si>
  <si>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</si>
  <si>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</si>
  <si>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</si>
  <si>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</si>
  <si>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</si>
  <si>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</si>
  <si>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</si>
  <si>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</si>
  <si>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</si>
  <si>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</si>
  <si>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</si>
  <si>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</si>
  <si>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</si>
  <si>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</si>
  <si>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</si>
  <si>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</si>
  <si>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</si>
  <si>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</si>
  <si>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</si>
  <si>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</si>
  <si>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</si>
  <si>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</si>
  <si>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</si>
  <si>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</si>
  <si>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</si>
  <si>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</si>
  <si>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</si>
  <si>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</si>
  <si>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</si>
  <si>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</si>
  <si>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</si>
  <si>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</si>
  <si>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</si>
  <si>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</si>
  <si>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</si>
  <si>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</si>
  <si>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</si>
  <si>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</si>
  <si>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</si>
  <si>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</si>
  <si>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</si>
  <si>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</si>
  <si>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</si>
  <si>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</si>
  <si>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</si>
  <si>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</si>
  <si>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</si>
  <si>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</si>
  <si>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</si>
  <si>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</si>
  <si>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</si>
  <si>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</si>
  <si>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</si>
  <si>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</si>
  <si>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</si>
  <si>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</si>
  <si>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</si>
  <si>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</si>
  <si>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</si>
  <si>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</si>
  <si>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</si>
  <si>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</si>
  <si>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</si>
  <si>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</si>
  <si>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</si>
  <si>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</si>
  <si>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</si>
  <si>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</si>
  <si>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</si>
  <si>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</si>
  <si>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</si>
  <si>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</si>
  <si>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</si>
  <si>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</si>
  <si>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</si>
  <si>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</si>
  <si>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</si>
  <si>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</si>
  <si>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</si>
  <si>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</si>
  <si>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</si>
  <si>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</si>
  <si>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</si>
  <si>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</si>
  <si>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</si>
  <si>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</si>
  <si>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</si>
  <si>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</si>
  <si>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</si>
  <si>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</si>
  <si>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</si>
  <si>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</si>
  <si>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</si>
  <si>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</si>
  <si>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</si>
  <si>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</si>
  <si>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</si>
  <si>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</si>
  <si>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</si>
  <si>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</si>
  <si>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</si>
  <si>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</si>
  <si>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</si>
  <si>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</si>
  <si>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</si>
  <si>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</si>
  <si>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</si>
  <si>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</si>
  <si>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</si>
  <si>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</si>
  <si>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</si>
  <si>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</si>
  <si>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</si>
  <si>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</si>
  <si>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</si>
  <si>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</si>
  <si>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</si>
  <si>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</si>
  <si>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</si>
  <si>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</si>
  <si>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</si>
  <si>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</si>
  <si>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</si>
  <si>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</si>
  <si>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</si>
  <si>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</si>
  <si>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</si>
  <si>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</si>
  <si>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</si>
  <si>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</si>
  <si>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</si>
  <si>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</si>
  <si>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</si>
  <si>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</si>
  <si>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</si>
  <si>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</si>
  <si>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</si>
  <si>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</si>
  <si>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</si>
  <si>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</si>
  <si>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</si>
  <si>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</si>
  <si>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</si>
  <si>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</si>
  <si>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</si>
  <si>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</si>
  <si>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</si>
  <si>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</si>
  <si>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</si>
  <si>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</si>
  <si>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</si>
  <si>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</si>
  <si>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</si>
  <si>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</si>
  <si>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</si>
  <si>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</si>
  <si>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</si>
  <si>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</si>
  <si>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</si>
  <si>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</si>
  <si>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</si>
  <si>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</si>
  <si>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</si>
  <si>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</si>
  <si>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</si>
  <si>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</si>
  <si>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</si>
  <si>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</si>
  <si>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</si>
  <si>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</si>
  <si>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</si>
  <si>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</si>
  <si>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</si>
  <si>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</si>
  <si>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</si>
  <si>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</si>
  <si>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</si>
  <si>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</si>
  <si>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</si>
  <si>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</si>
  <si>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</si>
  <si>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</si>
  <si>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</si>
  <si>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</si>
  <si>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</si>
  <si>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</si>
  <si>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</si>
  <si>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</si>
  <si>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</si>
  <si>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</si>
  <si>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</si>
  <si>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</si>
  <si>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</si>
  <si>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</si>
  <si>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</si>
  <si>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</si>
  <si>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</si>
  <si>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</si>
  <si>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</si>
  <si>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</si>
  <si>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</si>
  <si>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</si>
  <si>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</si>
  <si>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</si>
  <si>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</si>
  <si>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</si>
  <si>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</si>
  <si>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</si>
  <si>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</si>
  <si>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</si>
  <si>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</si>
  <si>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</si>
  <si>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</si>
  <si>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</si>
  <si>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</si>
  <si>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</si>
  <si>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</si>
  <si>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</si>
  <si>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</si>
  <si>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</si>
  <si>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</si>
  <si>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</si>
  <si>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</si>
  <si>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</si>
  <si>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</si>
  <si>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</si>
  <si>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</si>
  <si>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</si>
  <si>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</si>
  <si>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</si>
  <si>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</si>
  <si>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</si>
  <si>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</si>
  <si>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</si>
  <si>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</si>
  <si>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</si>
  <si>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</si>
  <si>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</si>
  <si>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</si>
  <si>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</si>
  <si>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</si>
  <si>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</si>
  <si>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</si>
  <si>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</si>
  <si>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</si>
  <si>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</si>
  <si>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</si>
  <si>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</si>
  <si>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</si>
  <si>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</si>
  <si>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</si>
  <si>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</si>
  <si>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</si>
  <si>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</si>
  <si>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</si>
  <si>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</si>
  <si>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</si>
  <si>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</si>
  <si>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</si>
  <si>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</si>
  <si>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</si>
  <si>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</si>
  <si>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</si>
  <si>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</si>
  <si>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</si>
  <si>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</si>
  <si>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</si>
  <si>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</si>
  <si>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</si>
  <si>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</si>
  <si>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</si>
  <si>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</si>
  <si>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</si>
  <si>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</si>
  <si>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</si>
  <si>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</si>
  <si>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</si>
  <si>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</si>
  <si>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</si>
  <si>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</si>
  <si>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</si>
  <si>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</si>
  <si>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</si>
  <si>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</si>
  <si>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</si>
  <si>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</si>
  <si>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</si>
  <si>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</si>
  <si>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</si>
  <si>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</si>
  <si>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</si>
  <si>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</si>
  <si>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</si>
  <si>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</si>
  <si>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</si>
  <si>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</si>
  <si>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</si>
  <si>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</si>
  <si>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</si>
  <si>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</si>
  <si>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</si>
  <si>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</si>
  <si>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</si>
  <si>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</si>
  <si>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</si>
  <si>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</si>
  <si>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</si>
  <si>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</si>
  <si>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</si>
  <si>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</si>
  <si>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</si>
  <si>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</si>
  <si>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</si>
  <si>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</si>
  <si>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</si>
  <si>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</si>
  <si>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</si>
  <si>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</si>
  <si>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</si>
  <si>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</si>
  <si>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</si>
  <si>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</si>
  <si>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</si>
  <si>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</si>
  <si>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</si>
  <si>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</si>
  <si>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</si>
  <si>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</si>
  <si>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</si>
  <si>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</si>
  <si>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</si>
  <si>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</si>
  <si>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</si>
  <si>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</si>
  <si>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</si>
  <si>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</si>
  <si>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</si>
  <si>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</si>
  <si>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</si>
  <si>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</si>
  <si>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</si>
  <si>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</si>
  <si>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</si>
  <si>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</si>
  <si>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</si>
  <si>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</si>
  <si>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</si>
  <si>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</si>
  <si>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</si>
  <si>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</si>
  <si>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</si>
  <si>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</si>
  <si>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</si>
  <si>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</si>
  <si>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</si>
  <si>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</si>
  <si>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</si>
  <si>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</si>
  <si>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</si>
  <si>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</si>
  <si>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</si>
  <si>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</si>
  <si>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</si>
  <si>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</si>
  <si>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</si>
  <si>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</si>
  <si>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</si>
  <si>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</si>
  <si>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</si>
  <si>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</si>
  <si>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</si>
  <si>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</si>
  <si>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</si>
  <si>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</si>
  <si>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</si>
  <si>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</si>
  <si>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</si>
  <si>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</si>
  <si>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</si>
  <si>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</si>
  <si>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</si>
  <si>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</si>
  <si>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</si>
  <si>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</si>
  <si>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</si>
  <si>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</si>
  <si>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</si>
  <si>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</si>
  <si>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</si>
  <si>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</si>
  <si>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</si>
  <si>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</si>
  <si>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</si>
  <si>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</si>
  <si>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</si>
  <si>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</si>
  <si>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</si>
  <si>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</si>
  <si>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</si>
  <si>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</si>
  <si>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</si>
  <si>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</si>
  <si>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</si>
  <si>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</si>
  <si>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</si>
  <si>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</si>
  <si>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</si>
  <si>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</si>
  <si>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</si>
  <si>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</si>
  <si>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</si>
  <si>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</si>
  <si>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</si>
  <si>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</si>
  <si>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</si>
  <si>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</si>
  <si>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</si>
  <si>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</si>
  <si>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</si>
  <si>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</si>
  <si>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</si>
  <si>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</si>
  <si>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</si>
  <si>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</si>
  <si>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</si>
  <si>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</si>
  <si>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</si>
  <si>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</si>
  <si>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</si>
  <si>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</si>
  <si>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</si>
  <si>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</si>
  <si>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</si>
  <si>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</si>
  <si>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</si>
  <si>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</si>
  <si>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</si>
  <si>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</si>
  <si>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</si>
  <si>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</si>
  <si>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</si>
  <si>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</si>
  <si>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</si>
  <si>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</si>
  <si>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</si>
  <si>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</si>
  <si>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</si>
  <si>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</si>
  <si>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</si>
  <si>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</si>
  <si>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</si>
  <si>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</si>
  <si>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</si>
  <si>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</si>
  <si>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</si>
  <si>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</si>
  <si>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</si>
  <si>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</si>
  <si>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</si>
  <si>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</si>
  <si>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</si>
  <si>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</si>
  <si>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</si>
  <si>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</si>
  <si>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</si>
  <si>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</si>
  <si>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</si>
  <si>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</si>
  <si>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</si>
  <si>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</si>
  <si>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</si>
  <si>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</si>
  <si>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</si>
  <si>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</si>
  <si>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</si>
  <si>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</si>
  <si>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</si>
  <si>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</si>
  <si>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</si>
  <si>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</si>
  <si>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</si>
  <si>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</si>
  <si>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</si>
  <si>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</si>
  <si>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</si>
  <si>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</si>
  <si>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</si>
  <si>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</si>
  <si>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</si>
  <si>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</si>
  <si>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</si>
  <si>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</si>
  <si>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</si>
  <si>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</si>
  <si>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</si>
  <si>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</si>
  <si>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</si>
  <si>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</si>
  <si>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</si>
  <si>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</si>
  <si>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</si>
  <si>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</si>
  <si>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</si>
  <si>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</si>
  <si>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</si>
  <si>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</si>
  <si>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</si>
  <si>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</si>
  <si>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</si>
  <si>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</si>
  <si>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</si>
  <si>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</si>
  <si>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</si>
  <si>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</si>
  <si>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</si>
  <si>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</si>
  <si>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</si>
  <si>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</si>
  <si>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</si>
  <si>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</si>
  <si>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</si>
  <si>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</si>
  <si>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</si>
  <si>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</si>
  <si>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</si>
  <si>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</si>
  <si>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</si>
  <si>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</si>
  <si>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</si>
  <si>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</si>
  <si>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</si>
  <si>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</si>
  <si>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</si>
  <si>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</si>
  <si>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</si>
  <si>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</si>
  <si>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</si>
  <si>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</si>
  <si>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</si>
  <si>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</si>
  <si>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</si>
  <si>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</si>
  <si>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</si>
  <si>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</si>
  <si>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</si>
  <si>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</si>
  <si>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</si>
  <si>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</si>
  <si>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</si>
  <si>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</si>
  <si>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</si>
  <si>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</si>
  <si>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</si>
  <si>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</si>
  <si>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</si>
  <si>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</si>
  <si>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</si>
  <si>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</si>
  <si>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</si>
  <si>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</si>
  <si>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</si>
  <si>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</si>
  <si>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</si>
  <si>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</si>
  <si>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</si>
  <si>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</si>
  <si>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</si>
  <si>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</si>
  <si>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</si>
  <si>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</si>
  <si>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</si>
  <si>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</si>
  <si>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</si>
  <si>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</si>
  <si>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</si>
  <si>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</si>
  <si>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</si>
  <si>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</si>
  <si>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</si>
  <si>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</si>
  <si>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</si>
  <si>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</si>
  <si>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</si>
  <si>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</si>
  <si>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</si>
  <si>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</si>
  <si>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</si>
  <si>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</si>
  <si>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</si>
  <si>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</si>
  <si>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</si>
  <si>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</si>
  <si>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</si>
  <si>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</si>
  <si>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</si>
  <si>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</si>
  <si>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</si>
  <si>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</si>
  <si>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</si>
  <si>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</si>
  <si>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</si>
  <si>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</si>
  <si>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</si>
  <si>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</si>
  <si>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</si>
  <si>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</si>
  <si>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</si>
  <si>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</si>
  <si>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</si>
  <si>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</si>
  <si>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</si>
  <si>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</si>
  <si>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</si>
  <si>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</si>
  <si>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</si>
  <si>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</si>
  <si>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</si>
  <si>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</si>
  <si>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</si>
  <si>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</si>
  <si>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</si>
  <si>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</si>
  <si>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</si>
  <si>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</si>
  <si>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</si>
  <si>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</si>
  <si>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</si>
  <si>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</si>
  <si>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</si>
  <si>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</si>
  <si>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</si>
  <si>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</si>
  <si>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</si>
  <si>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</si>
  <si>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</si>
  <si>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</si>
  <si>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</si>
  <si>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</si>
  <si>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</si>
  <si>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</si>
  <si>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</si>
  <si>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</si>
  <si>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</si>
  <si>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</si>
  <si>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</si>
  <si>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</si>
  <si>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</si>
  <si>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</si>
  <si>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</si>
  <si>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</si>
  <si>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</si>
  <si>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</si>
  <si>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</si>
  <si>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</si>
  <si>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</si>
  <si>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</si>
  <si>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</si>
  <si>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</si>
  <si>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</si>
  <si>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</si>
  <si>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</si>
  <si>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</si>
  <si>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</si>
  <si>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</si>
  <si>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</si>
  <si>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</si>
  <si>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</si>
  <si>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</si>
  <si>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</si>
  <si>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</si>
  <si>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</si>
  <si>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</si>
  <si>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</si>
  <si>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</si>
  <si>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</si>
  <si>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</si>
  <si>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</si>
  <si>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</si>
  <si>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</si>
  <si>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</si>
  <si>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</si>
  <si>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</si>
  <si>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</si>
  <si>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</si>
  <si>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</si>
  <si>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</si>
  <si>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</si>
  <si>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</si>
  <si>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</si>
  <si>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</si>
  <si>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</si>
  <si>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</si>
  <si>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</si>
  <si>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</si>
  <si>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</si>
  <si>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</si>
  <si>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</si>
  <si>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</si>
  <si>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</si>
  <si>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</si>
  <si>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</si>
  <si>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</si>
  <si>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</si>
  <si>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</si>
  <si>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</si>
  <si>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</si>
  <si>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</si>
  <si>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</si>
  <si>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</si>
  <si>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</si>
  <si>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</si>
  <si>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</si>
  <si>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</si>
  <si>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</si>
  <si>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</si>
  <si>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</si>
  <si>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</si>
  <si>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</si>
  <si>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</si>
  <si>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</si>
  <si>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</si>
  <si>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</si>
  <si>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</si>
  <si>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</si>
  <si>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</si>
  <si>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</si>
  <si>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</si>
  <si>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</si>
  <si>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</si>
  <si>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</si>
  <si>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</si>
  <si>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</si>
  <si>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</si>
  <si>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</si>
  <si>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</si>
  <si>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</si>
  <si>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</si>
  <si>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</si>
  <si>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</si>
  <si>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</si>
  <si>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</si>
  <si>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</si>
  <si>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</si>
  <si>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</si>
  <si>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</si>
  <si>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</si>
  <si>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</si>
  <si>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</si>
  <si>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</si>
  <si>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</si>
  <si>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</si>
  <si>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</si>
  <si>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</si>
  <si>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</si>
  <si>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</si>
  <si>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</si>
  <si>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</si>
  <si>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</si>
  <si>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</si>
  <si>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</si>
  <si>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</si>
  <si>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</si>
  <si>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</si>
  <si>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</si>
  <si>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</si>
  <si>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</si>
  <si>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</si>
  <si>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</si>
  <si>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</si>
  <si>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</si>
  <si>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</si>
  <si>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</si>
  <si>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</si>
  <si>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</si>
  <si>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</si>
  <si>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</si>
  <si>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</si>
  <si>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</si>
  <si>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</si>
  <si>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</si>
  <si>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</si>
  <si>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</si>
  <si>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</si>
  <si>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</si>
  <si>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</si>
  <si>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</si>
  <si>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</si>
  <si>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</si>
  <si>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</si>
  <si>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</si>
  <si>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</si>
  <si>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</si>
  <si>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</si>
  <si>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</si>
  <si>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</si>
  <si>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</si>
  <si>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</si>
  <si>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</si>
  <si>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</si>
  <si>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</si>
  <si>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</si>
  <si>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</si>
  <si>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</si>
  <si>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</si>
  <si>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</si>
  <si>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</si>
  <si>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</si>
  <si>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</si>
  <si>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</si>
  <si>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</si>
  <si>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</si>
  <si>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</si>
  <si>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</si>
  <si>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</si>
  <si>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</si>
  <si>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</si>
  <si>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</si>
  <si>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</si>
  <si>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</si>
  <si>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</si>
  <si>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</si>
  <si>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</si>
  <si>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</si>
  <si>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</si>
  <si>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</si>
  <si>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</si>
  <si>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</si>
  <si>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</si>
  <si>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</si>
  <si>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</si>
  <si>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</si>
  <si>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</si>
  <si>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</si>
  <si>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</si>
  <si>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</si>
  <si>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</si>
  <si>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</si>
  <si>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</si>
  <si>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</si>
  <si>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</si>
  <si>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</si>
  <si>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</si>
  <si>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</si>
  <si>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</si>
  <si>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</si>
  <si>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</si>
  <si>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</si>
  <si>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</si>
  <si>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</si>
  <si>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</si>
  <si>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</si>
  <si>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</si>
  <si>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</si>
  <si>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</si>
  <si>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</si>
  <si>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</si>
  <si>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</si>
  <si>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</si>
  <si>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</si>
  <si>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</si>
  <si>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</si>
  <si>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</si>
  <si>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</si>
  <si>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</si>
  <si>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</si>
  <si>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</si>
  <si>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</si>
  <si>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</si>
  <si>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</si>
  <si>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</si>
  <si>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</si>
  <si>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</si>
  <si>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</si>
  <si>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</si>
  <si>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</si>
  <si>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</si>
  <si>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</si>
  <si>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</si>
  <si>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</si>
  <si>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</si>
  <si>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</si>
  <si>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</si>
  <si>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</si>
  <si>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</si>
  <si>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</si>
  <si>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</si>
  <si>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</si>
  <si>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</si>
  <si>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</si>
  <si>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</si>
  <si>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</si>
  <si>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</si>
  <si>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</si>
  <si>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</si>
  <si>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</si>
  <si>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</si>
  <si>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</si>
  <si>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</si>
  <si>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</si>
  <si>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</si>
  <si>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</si>
  <si>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</si>
  <si>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</si>
  <si>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</si>
  <si>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</si>
  <si>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</si>
  <si>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</si>
  <si>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</si>
  <si>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</si>
  <si>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</si>
  <si>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</si>
  <si>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</si>
  <si>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</si>
  <si>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</si>
  <si>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</si>
  <si>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</si>
  <si>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</si>
  <si>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</si>
  <si>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</si>
  <si>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</si>
  <si>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</si>
  <si>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</si>
  <si>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</si>
  <si>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</si>
  <si>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</si>
  <si>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</si>
  <si>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</si>
  <si>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</si>
  <si>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</si>
  <si>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</si>
  <si>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</si>
  <si>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</si>
  <si>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</si>
  <si>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</si>
  <si>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</si>
  <si>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</si>
  <si>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</si>
  <si>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</si>
  <si>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</si>
  <si>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</si>
  <si>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</si>
  <si>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</si>
  <si>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</si>
  <si>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</si>
  <si>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</si>
  <si>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</si>
  <si>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</si>
  <si>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</si>
  <si>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</si>
  <si>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</si>
  <si>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</si>
  <si>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</si>
  <si>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</si>
  <si>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</si>
  <si>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</si>
  <si>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</si>
  <si>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</si>
  <si>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</si>
  <si>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</si>
  <si>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</si>
  <si>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</si>
  <si>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</si>
  <si>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</si>
  <si>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</si>
  <si>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</si>
  <si>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</si>
  <si>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</si>
  <si>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</si>
  <si>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</si>
  <si>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</si>
  <si>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</si>
  <si>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</si>
  <si>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</si>
  <si>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</si>
  <si>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</si>
  <si>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</si>
  <si>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</si>
  <si>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</si>
  <si>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</si>
  <si>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</si>
  <si>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</si>
  <si>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</si>
  <si>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</si>
  <si>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</si>
  <si>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</si>
  <si>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</si>
  <si>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</si>
  <si>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</si>
  <si>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</si>
  <si>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</si>
  <si>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</si>
  <si>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</si>
  <si>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</si>
  <si>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</si>
  <si>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</si>
  <si>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</si>
  <si>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</si>
  <si>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</si>
  <si>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</si>
  <si>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</si>
  <si>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</si>
  <si>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</si>
  <si>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</si>
  <si>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</si>
  <si>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</si>
  <si>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</si>
  <si>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</si>
  <si>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</si>
  <si>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</si>
  <si>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</si>
  <si>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</si>
  <si>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</si>
  <si>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</si>
  <si>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</si>
  <si>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</si>
  <si>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</si>
  <si>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</si>
  <si>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</si>
  <si>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</si>
  <si>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</si>
  <si>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</si>
  <si>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</si>
  <si>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</si>
  <si>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</si>
  <si>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</si>
  <si>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</si>
  <si>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</si>
  <si>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</si>
  <si>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</si>
  <si>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</si>
  <si>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</si>
  <si>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</si>
  <si>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</si>
  <si>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</si>
  <si>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</si>
  <si>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</si>
  <si>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</si>
  <si>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</si>
  <si>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</si>
  <si>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</si>
  <si>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</si>
  <si>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</si>
  <si>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</si>
  <si>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</si>
  <si>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</si>
  <si>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</si>
  <si>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</si>
  <si>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</si>
  <si>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</si>
  <si>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</si>
  <si>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</si>
  <si>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</si>
  <si>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</si>
  <si>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</si>
  <si>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</si>
  <si>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</si>
  <si>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</si>
  <si>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</si>
  <si>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</si>
  <si>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</si>
  <si>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</si>
  <si>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</si>
  <si>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</si>
  <si>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</si>
  <si>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</si>
  <si>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</si>
  <si>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</si>
  <si>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</si>
  <si>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</si>
  <si>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</si>
  <si>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</si>
  <si>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</si>
  <si>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</si>
  <si>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</si>
  <si>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</si>
  <si>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</si>
  <si>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</si>
  <si>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</si>
  <si>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</si>
  <si>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</si>
  <si>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</si>
  <si>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</si>
  <si>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</si>
  <si>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</si>
  <si>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</si>
  <si>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</si>
  <si>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</si>
  <si>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</si>
  <si>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</si>
  <si>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</si>
  <si>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</si>
  <si>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</si>
  <si>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</si>
  <si>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</si>
  <si>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</si>
  <si>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</si>
  <si>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</si>
  <si>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</si>
  <si>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</si>
  <si>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</si>
  <si>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</si>
  <si>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</si>
  <si>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</si>
  <si>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</si>
  <si>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</si>
  <si>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</si>
  <si>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</si>
  <si>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</si>
  <si>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</si>
  <si>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</si>
  <si>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</si>
  <si>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</si>
  <si>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</si>
  <si>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</si>
  <si>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</si>
  <si>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</si>
  <si>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</si>
  <si>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</si>
  <si>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</si>
  <si>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</si>
  <si>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</si>
  <si>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</si>
  <si>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</si>
  <si>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</si>
  <si>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</si>
  <si>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</si>
  <si>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</si>
  <si>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</si>
  <si>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</si>
  <si>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</si>
  <si>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</si>
  <si>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</si>
  <si>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</si>
  <si>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</si>
  <si>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</si>
  <si>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</si>
  <si>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</si>
  <si>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</si>
  <si>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</si>
  <si>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</si>
  <si>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</si>
  <si>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</si>
  <si>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</si>
  <si>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</si>
  <si>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</si>
  <si>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</si>
  <si>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</si>
  <si>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</si>
  <si>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</si>
  <si>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</si>
  <si>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</si>
  <si>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</si>
  <si>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</si>
  <si>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</si>
  <si>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</si>
  <si>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</si>
  <si>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</si>
  <si>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</si>
  <si>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</si>
  <si>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</si>
  <si>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</si>
  <si>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</si>
  <si>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</si>
  <si>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</si>
  <si>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</si>
  <si>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</si>
  <si>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</si>
  <si>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</si>
  <si>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</si>
  <si>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</si>
  <si>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</si>
  <si>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</si>
  <si>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</si>
  <si>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</si>
  <si>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</si>
  <si>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</si>
  <si>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</si>
  <si>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</si>
  <si>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</si>
  <si>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</si>
  <si>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</si>
  <si>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</si>
  <si>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</si>
  <si>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</si>
  <si>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</si>
  <si>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</si>
  <si>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</si>
  <si>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</si>
  <si>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</si>
  <si>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</si>
  <si>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</si>
  <si>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</si>
  <si>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</si>
  <si>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</si>
  <si>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</si>
  <si>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</si>
  <si>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</si>
  <si>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</si>
  <si>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</si>
  <si>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</si>
  <si>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</si>
  <si>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</si>
  <si>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</si>
  <si>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</si>
  <si>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</si>
  <si>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</si>
  <si>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</si>
  <si>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</si>
  <si>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</si>
  <si>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</si>
  <si>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</si>
  <si>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</si>
  <si>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</si>
  <si>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</si>
  <si>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</si>
  <si>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</si>
  <si>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</si>
  <si>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</si>
  <si>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</si>
  <si>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</si>
  <si>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</si>
  <si>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</si>
  <si>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</si>
  <si>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</si>
  <si>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</si>
  <si>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</si>
  <si>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</si>
  <si>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</si>
  <si>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</si>
  <si>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</si>
  <si>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</si>
  <si>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</si>
  <si>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</si>
  <si>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</si>
  <si>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</si>
  <si>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</si>
  <si>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</si>
  <si>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</si>
  <si>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</si>
  <si>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</si>
  <si>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</si>
  <si>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</si>
  <si>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</si>
  <si>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</si>
  <si>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</si>
  <si>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</si>
  <si>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</si>
  <si>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</si>
  <si>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</si>
  <si>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</si>
  <si>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</si>
  <si>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</si>
  <si>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</si>
  <si>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</si>
  <si>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</si>
  <si>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</si>
  <si>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</si>
  <si>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</si>
  <si>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</si>
  <si>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</si>
  <si>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</si>
  <si>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</si>
  <si>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</si>
  <si>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</si>
  <si>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</si>
  <si>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</si>
  <si>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</si>
  <si>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</si>
  <si>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</si>
  <si>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</si>
  <si>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</si>
  <si>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</si>
  <si>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</si>
  <si>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</si>
  <si>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</si>
  <si>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</si>
  <si>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</si>
  <si>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</si>
  <si>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</si>
  <si>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</si>
  <si>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</si>
  <si>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</si>
  <si>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</si>
  <si>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</si>
  <si>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</si>
  <si>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</si>
  <si>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</si>
  <si>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</si>
  <si>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</si>
  <si>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</si>
  <si>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</si>
  <si>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</si>
  <si>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</si>
  <si>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</si>
  <si>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</si>
  <si>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</si>
  <si>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</si>
  <si>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</si>
  <si>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</si>
  <si>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</si>
  <si>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</si>
  <si>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</si>
  <si>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</si>
  <si>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</si>
  <si>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</si>
  <si>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</si>
  <si>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</si>
  <si>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</si>
  <si>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</si>
  <si>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</si>
  <si>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</si>
  <si>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</si>
  <si>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</si>
  <si>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</si>
  <si>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</si>
  <si>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</si>
  <si>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</si>
  <si>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</si>
  <si>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</si>
  <si>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</si>
  <si>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</si>
  <si>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</si>
  <si>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</si>
  <si>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</si>
  <si>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</si>
  <si>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</si>
  <si>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</si>
  <si>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</si>
  <si>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</si>
  <si>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</si>
  <si>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</si>
  <si>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</si>
  <si>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</si>
  <si>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</si>
  <si>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</si>
  <si>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</si>
  <si>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</si>
  <si>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</si>
  <si>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</si>
  <si>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</si>
  <si>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</si>
  <si>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</si>
  <si>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</si>
  <si>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</si>
  <si>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</si>
  <si>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</si>
  <si>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</si>
  <si>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</si>
  <si>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</si>
  <si>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</si>
  <si>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</si>
  <si>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</si>
  <si>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</si>
  <si>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</si>
  <si>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</si>
  <si>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</si>
  <si>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</si>
  <si>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</si>
  <si>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</si>
  <si>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</si>
  <si>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</si>
  <si>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</si>
  <si>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</si>
  <si>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</si>
  <si>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</si>
  <si>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</si>
  <si>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</si>
  <si>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</si>
  <si>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</si>
  <si>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</si>
  <si>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</si>
  <si>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</si>
  <si>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</si>
  <si>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</si>
  <si>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</si>
  <si>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</si>
  <si>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</si>
  <si>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</si>
  <si>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</si>
  <si>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</si>
  <si>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</si>
  <si>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</si>
  <si>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</si>
  <si>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</si>
  <si>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</si>
  <si>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</si>
  <si>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</si>
  <si>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</si>
  <si>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</si>
  <si>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</si>
  <si>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</si>
  <si>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</si>
  <si>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</si>
  <si>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</si>
  <si>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</si>
  <si>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</si>
  <si>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</si>
  <si>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</si>
  <si>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</si>
  <si>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</si>
  <si>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</si>
  <si>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</si>
  <si>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</si>
  <si>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</si>
  <si>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</si>
  <si>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</si>
  <si>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</si>
  <si>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</si>
  <si>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</si>
  <si>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</si>
  <si>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</si>
  <si>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</si>
  <si>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</si>
  <si>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</si>
  <si>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</si>
  <si>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</si>
  <si>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</si>
  <si>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</si>
  <si>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</si>
  <si>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</si>
  <si>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</si>
  <si>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</si>
  <si>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</si>
  <si>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</si>
  <si>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</si>
  <si>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</si>
  <si>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</si>
  <si>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</si>
  <si>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</si>
  <si>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</si>
  <si>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</si>
  <si>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</si>
  <si>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</si>
  <si>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</si>
  <si>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</si>
  <si>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</si>
  <si>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</si>
  <si>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</si>
  <si>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</si>
  <si>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</si>
  <si>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</si>
  <si>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</si>
  <si>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</si>
  <si>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</si>
  <si>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</si>
  <si>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</si>
  <si>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</si>
  <si>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</si>
  <si>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</si>
  <si>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</si>
  <si>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</si>
  <si>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</si>
  <si>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</si>
  <si>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</si>
  <si>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</si>
  <si>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</si>
  <si>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</si>
  <si>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</si>
  <si>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</si>
  <si>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</si>
  <si>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</si>
  <si>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</si>
  <si>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</si>
  <si>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</si>
  <si>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</si>
  <si>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</si>
  <si>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</si>
  <si>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</si>
  <si>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</si>
  <si>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</si>
  <si>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</si>
  <si>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</si>
  <si>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</si>
  <si>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</si>
  <si>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</si>
  <si>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</si>
  <si>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</si>
  <si>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</si>
  <si>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</si>
  <si>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</si>
  <si>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</si>
  <si>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</si>
  <si>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</si>
  <si>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</si>
  <si>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</si>
  <si>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</si>
  <si>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</si>
  <si>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</si>
  <si>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</si>
  <si>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</si>
  <si>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</si>
  <si>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</si>
  <si>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</si>
  <si>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</si>
  <si>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</si>
  <si>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</si>
  <si>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</si>
  <si>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</si>
  <si>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</si>
  <si>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</si>
  <si>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</si>
  <si>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</si>
  <si>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</si>
  <si>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</si>
  <si>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</si>
  <si>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</si>
  <si>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</si>
  <si>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</si>
  <si>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</si>
  <si>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</si>
  <si>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</si>
  <si>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</si>
  <si>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</si>
  <si>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</si>
  <si>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</si>
  <si>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</si>
  <si>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</si>
  <si>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</si>
  <si>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</si>
  <si>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</si>
  <si>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</si>
  <si>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</si>
  <si>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</si>
  <si>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</si>
  <si>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</si>
  <si>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</si>
  <si>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</si>
  <si>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</si>
  <si>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</si>
  <si>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</si>
  <si>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</si>
  <si>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</si>
  <si>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</si>
  <si>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</si>
  <si>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</si>
  <si>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</si>
  <si>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</si>
  <si>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</si>
  <si>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</si>
  <si>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</si>
  <si>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</si>
  <si>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</si>
  <si>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</si>
  <si>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</si>
  <si>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</si>
  <si>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</si>
  <si>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</si>
  <si>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</si>
  <si>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</si>
  <si>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</si>
  <si>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</si>
  <si>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</si>
  <si>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</si>
  <si>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</si>
  <si>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</si>
  <si>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</si>
  <si>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</si>
  <si>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</si>
  <si>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</si>
  <si>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</si>
  <si>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</si>
  <si>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</si>
  <si>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</si>
  <si>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</si>
  <si>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</si>
  <si>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</si>
  <si>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</si>
  <si>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</si>
  <si>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</si>
  <si>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</si>
  <si>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</si>
  <si>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</si>
  <si>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</si>
  <si>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</si>
  <si>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</si>
  <si>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</si>
  <si>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</si>
  <si>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</si>
  <si>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</si>
  <si>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</si>
  <si>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</si>
  <si>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</si>
  <si>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</si>
  <si>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</si>
  <si>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</si>
  <si>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</si>
  <si>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</si>
  <si>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</si>
  <si>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</si>
  <si>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</si>
  <si>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</si>
  <si>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</si>
  <si>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</si>
  <si>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</si>
  <si>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</si>
  <si>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</si>
  <si>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</si>
  <si>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</si>
  <si>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</si>
  <si>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</si>
  <si>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</si>
  <si>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</si>
  <si>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</si>
  <si>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</si>
  <si>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</si>
  <si>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</si>
  <si>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</si>
  <si>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</si>
  <si>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</si>
  <si>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</si>
  <si>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</si>
  <si>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</si>
  <si>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</si>
  <si>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</si>
  <si>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</si>
  <si>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</si>
  <si>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</si>
  <si>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</si>
  <si>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</si>
  <si>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</si>
  <si>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</si>
  <si>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</si>
  <si>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</si>
  <si>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</si>
  <si>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</si>
  <si>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</si>
  <si>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</si>
  <si>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</si>
  <si>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</si>
  <si>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</si>
  <si>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</si>
  <si>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</si>
  <si>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</si>
  <si>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</si>
  <si>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</si>
  <si>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</si>
  <si>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</si>
  <si>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</si>
  <si>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</si>
  <si>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</si>
  <si>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</si>
  <si>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</si>
  <si>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</si>
  <si>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</si>
  <si>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</si>
  <si>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</si>
  <si>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</si>
  <si>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</si>
  <si>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</si>
  <si>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</si>
  <si>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</si>
  <si>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</si>
  <si>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</si>
  <si>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</si>
  <si>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</si>
  <si>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</si>
  <si>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</si>
  <si>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</si>
  <si>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</si>
  <si>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</si>
  <si>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</si>
  <si>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</si>
  <si>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</si>
  <si>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</si>
  <si>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</si>
  <si>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</si>
  <si>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</si>
  <si>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</si>
  <si>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</si>
  <si>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</si>
  <si>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</si>
  <si>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</si>
  <si>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</si>
  <si>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</si>
  <si>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</si>
  <si>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</si>
  <si>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</si>
  <si>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</si>
  <si>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</si>
  <si>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</si>
  <si>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</si>
  <si>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</si>
  <si>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</si>
  <si>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</si>
  <si>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</si>
  <si>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</si>
  <si>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</si>
  <si>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</si>
  <si>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</si>
  <si>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</si>
  <si>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</si>
  <si>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</si>
  <si>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</si>
  <si>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</si>
  <si>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</si>
  <si>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</si>
  <si>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</si>
  <si>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</si>
  <si>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</si>
  <si>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</si>
  <si>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</si>
  <si>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</si>
  <si>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</si>
  <si>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</si>
  <si>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</si>
  <si>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</si>
  <si>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</si>
  <si>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</si>
  <si>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</si>
  <si>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</si>
  <si>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</si>
  <si>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</si>
  <si>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</si>
  <si>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</si>
  <si>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</si>
  <si>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</si>
  <si>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</si>
  <si>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</si>
  <si>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</si>
  <si>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</si>
  <si>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</si>
  <si>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</si>
  <si>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</si>
  <si>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</si>
  <si>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</si>
  <si>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</si>
  <si>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</si>
  <si>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</si>
  <si>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</si>
  <si>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</si>
  <si>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</si>
  <si>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</si>
  <si>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</si>
  <si>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</si>
  <si>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</si>
  <si>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</si>
  <si>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</si>
  <si>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</si>
  <si>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</si>
  <si>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</si>
  <si>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</si>
  <si>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</si>
  <si>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</si>
  <si>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</si>
  <si>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</si>
  <si>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</si>
  <si>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</si>
  <si>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</si>
  <si>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</si>
  <si>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</si>
  <si>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</si>
  <si>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</si>
  <si>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</si>
  <si>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</si>
  <si>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</si>
  <si>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</si>
  <si>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</si>
  <si>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</si>
  <si>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</si>
  <si>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</si>
  <si>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</si>
  <si>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</si>
  <si>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</si>
  <si>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</si>
  <si>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</si>
  <si>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</si>
  <si>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</si>
  <si>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</si>
  <si>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</si>
  <si>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</si>
  <si>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</si>
  <si>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</si>
  <si>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</si>
  <si>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</si>
  <si>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</si>
  <si>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</si>
  <si>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</si>
  <si>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</si>
  <si>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</si>
  <si>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</si>
  <si>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</si>
  <si>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</si>
  <si>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</si>
  <si>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</si>
  <si>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</si>
  <si>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</si>
  <si>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</si>
  <si>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</si>
  <si>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</si>
  <si>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</si>
  <si>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</si>
  <si>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</si>
  <si>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</si>
  <si>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</si>
  <si>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</si>
  <si>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</si>
  <si>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</si>
  <si>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</si>
  <si>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</si>
  <si>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</si>
  <si>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</si>
  <si>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</si>
  <si>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</si>
  <si>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</si>
  <si>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</si>
  <si>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</si>
  <si>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</si>
  <si>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</si>
  <si>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</si>
  <si>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</si>
  <si>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</si>
  <si>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</si>
  <si>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</si>
  <si>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</si>
  <si>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</si>
  <si>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</si>
  <si>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</si>
  <si>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</si>
  <si>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</si>
  <si>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</si>
  <si>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</si>
  <si>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</si>
  <si>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</si>
  <si>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</si>
  <si>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</si>
  <si>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</si>
  <si>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</si>
  <si>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</si>
  <si>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</si>
  <si>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</si>
  <si>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</si>
  <si>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</si>
  <si>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</si>
  <si>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</si>
  <si>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</si>
  <si>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</si>
  <si>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</si>
  <si>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</si>
  <si>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</si>
  <si>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</si>
  <si>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</si>
  <si>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</si>
  <si>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</si>
  <si>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</si>
  <si>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</si>
  <si>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</si>
  <si>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</si>
  <si>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</si>
  <si>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</si>
  <si>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</si>
  <si>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</si>
  <si>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</si>
  <si>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</si>
  <si>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</si>
  <si>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</si>
  <si>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</si>
  <si>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</si>
  <si>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</si>
  <si>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</si>
  <si>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</si>
  <si>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</si>
  <si>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</si>
  <si>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</si>
  <si>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</si>
  <si>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</si>
  <si>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</si>
  <si>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</si>
  <si>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</si>
  <si>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</si>
  <si>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</si>
  <si>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</si>
  <si>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</si>
  <si>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</si>
  <si>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</si>
  <si>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</si>
  <si>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</si>
  <si>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</si>
  <si>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</si>
  <si>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</si>
  <si>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</si>
  <si>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</si>
  <si>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</si>
  <si>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</si>
  <si>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</si>
  <si>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</si>
  <si>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</si>
  <si>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</si>
  <si>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</si>
  <si>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</si>
  <si>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</si>
  <si>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</si>
  <si>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</si>
  <si>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</si>
  <si>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</si>
  <si>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</si>
  <si>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</si>
  <si>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</si>
  <si>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</si>
  <si>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</si>
  <si>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</si>
  <si>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</si>
  <si>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</si>
  <si>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</si>
  <si>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</si>
  <si>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</si>
  <si>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</si>
  <si>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</si>
  <si>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</si>
  <si>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</si>
  <si>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</si>
  <si>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</si>
  <si>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</si>
  <si>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</si>
  <si>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</si>
  <si>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</si>
  <si>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</si>
  <si>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</si>
  <si>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</si>
  <si>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</si>
  <si>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</si>
  <si>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</si>
  <si>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</si>
  <si>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</si>
  <si>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</si>
  <si>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</si>
  <si>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</si>
  <si>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</si>
  <si>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</si>
  <si>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</si>
  <si>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</si>
  <si>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</si>
  <si>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</si>
  <si>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</si>
  <si>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</si>
  <si>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</si>
  <si>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</si>
  <si>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</si>
  <si>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</si>
  <si>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</si>
  <si>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</si>
  <si>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</si>
  <si>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</si>
  <si>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</si>
  <si>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</si>
  <si>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</si>
  <si>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</si>
  <si>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</si>
  <si>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</si>
  <si>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</si>
  <si>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</si>
  <si>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</si>
  <si>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</si>
  <si>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</si>
  <si>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</si>
  <si>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</si>
  <si>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</si>
  <si>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</si>
  <si>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</si>
  <si>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</si>
  <si>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</si>
  <si>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</si>
  <si>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</si>
  <si>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</si>
  <si>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</si>
  <si>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</si>
  <si>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</si>
  <si>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</si>
  <si>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</si>
  <si>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</si>
  <si>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</si>
  <si>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</si>
  <si>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</si>
  <si>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</si>
  <si>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</si>
  <si>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</si>
  <si>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</si>
  <si>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</si>
  <si>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</si>
  <si>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</si>
  <si>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</si>
  <si>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</si>
  <si>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</si>
  <si>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</si>
  <si>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</si>
  <si>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</si>
  <si>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</si>
  <si>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</si>
  <si>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</si>
  <si>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</si>
  <si>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</si>
  <si>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</si>
  <si>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</si>
  <si>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</si>
  <si>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</si>
  <si>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</si>
  <si>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</si>
  <si>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</si>
  <si>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</si>
  <si>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</si>
  <si>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</si>
  <si>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</si>
  <si>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</si>
  <si>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</si>
  <si>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</si>
  <si>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</si>
  <si>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</si>
  <si>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</si>
  <si>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</si>
  <si>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</si>
  <si>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</si>
  <si>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</si>
  <si>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</si>
  <si>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</si>
  <si>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</si>
  <si>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</si>
  <si>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</si>
  <si>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</si>
  <si>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</si>
  <si>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</si>
  <si>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</si>
  <si>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</si>
  <si>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</si>
  <si>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</si>
  <si>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</si>
  <si>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</si>
  <si>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</si>
  <si>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</si>
  <si>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</si>
  <si>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</si>
  <si>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</si>
  <si>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</si>
  <si>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</si>
  <si>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</si>
  <si>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</si>
  <si>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</si>
  <si>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</si>
  <si>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</si>
  <si>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</si>
  <si>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</si>
  <si>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</si>
  <si>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</si>
  <si>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</si>
  <si>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</si>
  <si>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</si>
  <si>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</si>
  <si>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</si>
  <si>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</si>
  <si>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</si>
  <si>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</si>
  <si>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</si>
  <si>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</si>
  <si>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</si>
  <si>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</si>
  <si>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</si>
  <si>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</si>
  <si>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</si>
  <si>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</si>
  <si>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</si>
  <si>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</si>
  <si>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</si>
  <si>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</si>
  <si>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</si>
  <si>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</si>
  <si>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</si>
  <si>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</si>
  <si>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</si>
  <si>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</si>
  <si>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</si>
  <si>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</si>
  <si>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</si>
  <si>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</si>
  <si>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</si>
  <si>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</si>
  <si>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</si>
  <si>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</si>
  <si>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</si>
  <si>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</si>
  <si>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</si>
  <si>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</si>
  <si>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</si>
  <si>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</si>
  <si>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</si>
  <si>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</si>
  <si>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</si>
  <si>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</si>
  <si>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</si>
  <si>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</si>
  <si>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</si>
  <si>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</si>
  <si>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</si>
  <si>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</si>
  <si>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</si>
  <si>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</si>
  <si>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</si>
  <si>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</si>
  <si>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</si>
  <si>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</si>
  <si>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</si>
  <si>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</si>
  <si>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</si>
  <si>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</si>
  <si>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</si>
  <si>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</si>
  <si>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</si>
  <si>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</si>
  <si>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</si>
  <si>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</si>
  <si>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</si>
  <si>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</si>
  <si>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</si>
  <si>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</si>
  <si>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</si>
  <si>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</si>
  <si>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</si>
  <si>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</si>
  <si>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</si>
  <si>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</si>
  <si>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</si>
  <si>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</si>
  <si>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</si>
  <si>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</si>
  <si>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</si>
  <si>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</si>
  <si>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</si>
  <si>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</si>
  <si>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</si>
  <si>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</si>
  <si>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</si>
  <si>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</si>
  <si>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</si>
  <si>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</si>
  <si>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</si>
  <si>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</si>
  <si>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</si>
  <si>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</si>
  <si>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</si>
  <si>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</si>
  <si>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</si>
  <si>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</si>
  <si>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</si>
  <si>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</si>
  <si>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</si>
  <si>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</si>
  <si>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</si>
  <si>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</si>
  <si>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</si>
  <si>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</si>
  <si>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</si>
  <si>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</si>
  <si>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</si>
  <si>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</si>
  <si>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</si>
  <si>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</si>
  <si>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</si>
  <si>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</si>
  <si>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</si>
  <si>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</si>
  <si>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</si>
  <si>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</si>
  <si>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</si>
  <si>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</si>
  <si>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</si>
  <si>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</si>
  <si>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</si>
  <si>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</si>
  <si>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</si>
  <si>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</si>
  <si>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</si>
  <si>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</si>
  <si>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</si>
  <si>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</si>
  <si>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</si>
  <si>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</si>
  <si>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</si>
  <si>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</si>
  <si>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</si>
  <si>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</si>
  <si>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</si>
  <si>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</si>
  <si>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</si>
  <si>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</si>
  <si>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</si>
  <si>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</si>
  <si>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</si>
  <si>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</si>
  <si>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</si>
  <si>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</si>
  <si>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</si>
  <si>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</si>
  <si>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</si>
  <si>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</si>
  <si>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</si>
  <si>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</si>
  <si>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</si>
  <si>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</si>
  <si>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</si>
  <si>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</si>
  <si>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</si>
  <si>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</si>
  <si>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</si>
  <si>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</si>
  <si>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</si>
  <si>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</si>
  <si>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</si>
  <si>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</si>
  <si>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</si>
  <si>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</si>
  <si>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</si>
  <si>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</si>
  <si>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</si>
  <si>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</si>
  <si>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</si>
  <si>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</si>
  <si>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</si>
  <si>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</si>
  <si>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</si>
  <si>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</si>
  <si>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</si>
  <si>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</si>
  <si>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</si>
  <si>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</si>
  <si>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</si>
  <si>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</si>
  <si>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</si>
  <si>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</si>
  <si>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</si>
  <si>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</si>
  <si>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</si>
  <si>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</si>
  <si>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</si>
  <si>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</si>
  <si>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</si>
  <si>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</si>
  <si>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</si>
  <si>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</si>
  <si>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</si>
  <si>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</si>
  <si>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</si>
  <si>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</si>
  <si>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</si>
  <si>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</si>
  <si>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</si>
  <si>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</si>
  <si>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</si>
  <si>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</si>
  <si>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</si>
  <si>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</si>
  <si>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</si>
  <si>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</si>
  <si>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</si>
  <si>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</si>
  <si>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</si>
  <si>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</si>
  <si>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</si>
  <si>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</si>
  <si>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</si>
  <si>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</si>
  <si>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</si>
  <si>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</si>
  <si>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</si>
  <si>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</si>
  <si>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</si>
  <si>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</si>
  <si>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</si>
  <si>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</si>
  <si>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</si>
  <si>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</si>
  <si>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</si>
  <si>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</si>
  <si>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</si>
  <si>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</si>
  <si>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</si>
  <si>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</si>
  <si>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</si>
  <si>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</si>
  <si>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</si>
  <si>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</si>
  <si>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</si>
  <si>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</si>
  <si>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</si>
  <si>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</si>
  <si>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</si>
  <si>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</si>
  <si>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</si>
  <si>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</si>
  <si>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</si>
  <si>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</si>
  <si>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</si>
  <si>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</si>
  <si>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</si>
  <si>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</si>
  <si>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</si>
  <si>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</si>
  <si>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</si>
  <si>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</si>
  <si>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</si>
  <si>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</si>
  <si>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</si>
  <si>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</si>
  <si>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</si>
  <si>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</si>
  <si>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</si>
  <si>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</si>
  <si>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</si>
  <si>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</si>
  <si>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</si>
  <si>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</si>
  <si>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</si>
  <si>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</si>
  <si>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</si>
  <si>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</si>
  <si>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</si>
  <si>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</si>
  <si>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</si>
  <si>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</si>
  <si>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</si>
  <si>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</si>
  <si>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</si>
  <si>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</si>
  <si>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</si>
  <si>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</si>
  <si>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</si>
  <si>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</si>
  <si>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</si>
  <si>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</si>
  <si>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</si>
  <si>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</si>
  <si>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</si>
  <si>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</si>
  <si>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</si>
  <si>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</si>
  <si>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</si>
  <si>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</si>
  <si>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</si>
  <si>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</si>
  <si>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</si>
  <si>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</si>
  <si>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</si>
  <si>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</si>
  <si>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</si>
  <si>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</si>
  <si>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</si>
  <si>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</si>
  <si>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</si>
  <si>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</si>
  <si>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</si>
  <si>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</si>
  <si>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</si>
  <si>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</si>
  <si>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</si>
  <si>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</si>
  <si>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</si>
  <si>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</si>
  <si>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</si>
  <si>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</si>
  <si>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</si>
  <si>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</si>
  <si>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</si>
  <si>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</si>
  <si>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</si>
  <si>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</si>
  <si>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</si>
  <si>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</si>
  <si>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</si>
  <si>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</si>
  <si>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</si>
  <si>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</si>
  <si>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</si>
  <si>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</si>
  <si>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</si>
  <si>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</si>
  <si>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</si>
  <si>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</si>
  <si>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</si>
  <si>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</si>
  <si>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</si>
  <si>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</si>
  <si>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</si>
  <si>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</si>
  <si>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</si>
  <si>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</si>
  <si>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</si>
  <si>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</si>
  <si>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</si>
  <si>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</si>
  <si>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</si>
  <si>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</si>
  <si>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</si>
  <si>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</si>
  <si>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</si>
  <si>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</si>
  <si>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</si>
  <si>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</si>
  <si>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</si>
  <si>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</si>
  <si>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</si>
  <si>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</si>
  <si>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</si>
  <si>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</si>
  <si>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</si>
  <si>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</si>
  <si>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</si>
  <si>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</si>
  <si>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</si>
  <si>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</si>
  <si>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</si>
  <si>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</si>
  <si>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</si>
  <si>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</si>
  <si>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</si>
  <si>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</si>
  <si>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</si>
  <si>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</si>
  <si>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</si>
  <si>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</si>
  <si>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</si>
  <si>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</si>
  <si>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</si>
  <si>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</si>
  <si>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</si>
  <si>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</si>
  <si>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</si>
  <si>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</si>
  <si>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</si>
  <si>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</si>
  <si>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</si>
  <si>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</si>
  <si>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</si>
  <si>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</si>
  <si>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</si>
  <si>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</si>
  <si>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</si>
  <si>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</si>
  <si>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</si>
  <si>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</si>
  <si>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</si>
  <si>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</si>
  <si>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</si>
  <si>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</si>
  <si>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</si>
  <si>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</si>
  <si>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</si>
  <si>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</si>
  <si>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</si>
  <si>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</si>
  <si>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</si>
  <si>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</si>
  <si>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</si>
  <si>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</si>
  <si>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</si>
  <si>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</si>
  <si>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</si>
  <si>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</si>
  <si>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</si>
  <si>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</si>
  <si>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</si>
  <si>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</si>
  <si>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</si>
  <si>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</si>
  <si>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</si>
  <si>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</si>
  <si>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</si>
  <si>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</si>
  <si>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</si>
  <si>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</si>
  <si>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</si>
  <si>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</si>
  <si>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</si>
  <si>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</si>
  <si>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</si>
  <si>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</si>
  <si>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</si>
  <si>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</si>
  <si>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</si>
  <si>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</si>
  <si>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</si>
  <si>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</si>
  <si>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</si>
  <si>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</si>
  <si>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</si>
  <si>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</si>
  <si>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</si>
  <si>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</si>
  <si>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</si>
  <si>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</si>
  <si>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</si>
  <si>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</si>
  <si>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</si>
  <si>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</si>
  <si>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</si>
  <si>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</si>
  <si>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</si>
  <si>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</si>
  <si>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</si>
  <si>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</si>
  <si>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</si>
  <si>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</si>
  <si>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</si>
  <si>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</si>
  <si>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</si>
  <si>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</si>
  <si>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</si>
  <si>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</si>
  <si>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</si>
  <si>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</si>
  <si>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</si>
  <si>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</si>
  <si>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</si>
  <si>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</si>
  <si>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</si>
  <si>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</si>
  <si>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</si>
  <si>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</si>
  <si>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</si>
  <si>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</si>
  <si>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</si>
  <si>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</si>
  <si>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</si>
  <si>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</si>
  <si>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</si>
  <si>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</si>
  <si>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</si>
  <si>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</si>
  <si>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</si>
  <si>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</si>
  <si>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</si>
  <si>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</si>
  <si>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</si>
  <si>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</si>
  <si>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</si>
  <si>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</si>
  <si>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</si>
  <si>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</si>
  <si>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</si>
  <si>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</si>
  <si>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</si>
  <si>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</si>
  <si>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</si>
  <si>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</si>
  <si>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</si>
  <si>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</si>
  <si>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</si>
  <si>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</si>
  <si>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</si>
  <si>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</si>
  <si>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</si>
  <si>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</si>
  <si>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</si>
  <si>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</si>
  <si>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</si>
  <si>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</si>
  <si>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</si>
  <si>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</si>
  <si>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</si>
  <si>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</si>
  <si>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</si>
  <si>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</si>
  <si>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</si>
  <si>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</si>
  <si>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</si>
  <si>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</si>
  <si>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</si>
  <si>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</si>
  <si>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</si>
  <si>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</si>
  <si>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</si>
  <si>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</si>
  <si>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</si>
  <si>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</si>
  <si>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</si>
  <si>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</si>
  <si>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</si>
  <si>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</si>
  <si>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</si>
  <si>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</si>
  <si>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</si>
  <si>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</si>
  <si>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</si>
  <si>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</si>
  <si>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</si>
  <si>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</si>
  <si>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</si>
  <si>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</si>
  <si>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</si>
  <si>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</si>
  <si>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</si>
  <si>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</si>
  <si>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</si>
  <si>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</si>
  <si>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</si>
  <si>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</si>
  <si>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</si>
  <si>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</si>
  <si>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</si>
  <si>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</si>
  <si>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</si>
  <si>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</si>
  <si>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</si>
  <si>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</si>
  <si>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</si>
  <si>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</si>
  <si>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</si>
  <si>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</si>
  <si>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</si>
  <si>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</si>
  <si>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</si>
  <si>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</si>
  <si>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</si>
  <si>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</si>
  <si>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</si>
  <si>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</si>
  <si>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</si>
  <si>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</si>
  <si>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</si>
  <si>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</si>
  <si>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</si>
  <si>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</si>
  <si>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</si>
  <si>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</si>
  <si>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</si>
  <si>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</si>
  <si>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</si>
  <si>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</si>
  <si>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</si>
  <si>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</si>
  <si>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</si>
  <si>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</si>
  <si>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</si>
  <si>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</si>
  <si>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</si>
  <si>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</si>
  <si>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</si>
  <si>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</si>
  <si>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</si>
  <si>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</si>
  <si>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</si>
  <si>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</si>
  <si>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</si>
  <si>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</si>
  <si>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</si>
  <si>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</si>
  <si>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</si>
  <si>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</si>
  <si>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</si>
  <si>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</si>
  <si>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</si>
  <si>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</si>
  <si>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</si>
  <si>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</si>
  <si>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</si>
  <si>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</si>
  <si>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</si>
  <si>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</si>
  <si>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</si>
  <si>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</si>
  <si>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</si>
  <si>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</si>
  <si>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</si>
  <si>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</si>
  <si>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</si>
  <si>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</si>
  <si>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</si>
  <si>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</si>
  <si>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</si>
  <si>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</si>
  <si>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</si>
  <si>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</si>
  <si>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</si>
  <si>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</si>
  <si>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</si>
  <si>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</si>
  <si>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</si>
  <si>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</si>
  <si>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</si>
  <si>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</si>
  <si>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</si>
  <si>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</si>
  <si>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</si>
  <si>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</si>
  <si>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</si>
  <si>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</si>
  <si>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</si>
  <si>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</si>
  <si>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</si>
  <si>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</si>
  <si>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</si>
  <si>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</si>
  <si>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</si>
  <si>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</si>
  <si>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</si>
  <si>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</si>
  <si>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</si>
  <si>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</si>
  <si>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</si>
  <si>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</si>
  <si>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</si>
  <si>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</si>
  <si>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</si>
  <si>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</si>
  <si>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</si>
  <si>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</si>
  <si>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</si>
  <si>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</si>
  <si>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</si>
  <si>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</si>
  <si>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</si>
  <si>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</si>
  <si>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</si>
  <si>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</si>
  <si>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</si>
  <si>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</si>
  <si>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</si>
  <si>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</si>
  <si>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</si>
  <si>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</si>
  <si>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</si>
  <si>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</si>
  <si>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</si>
  <si>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</si>
  <si>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</si>
  <si>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</si>
  <si>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</si>
  <si>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</si>
  <si>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</si>
  <si>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</si>
  <si>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</si>
  <si>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</si>
  <si>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</si>
  <si>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</si>
  <si>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</si>
  <si>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</si>
  <si>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</si>
  <si>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</si>
  <si>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</si>
  <si>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</si>
  <si>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</si>
  <si>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</si>
  <si>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</si>
  <si>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</si>
  <si>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</si>
  <si>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</si>
  <si>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</si>
  <si>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</si>
  <si>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</si>
  <si>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</si>
  <si>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</si>
  <si>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</si>
  <si>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</si>
  <si>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</si>
  <si>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</si>
  <si>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</si>
  <si>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</si>
  <si>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</si>
  <si>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</si>
  <si>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</si>
  <si>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</si>
  <si>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</si>
  <si>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</si>
  <si>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</si>
  <si>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</si>
  <si>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</si>
  <si>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</si>
  <si>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</si>
  <si>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</si>
  <si>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</si>
  <si>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</si>
  <si>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</si>
  <si>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</si>
  <si>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</si>
  <si>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</si>
  <si>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</si>
  <si>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</si>
  <si>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</si>
  <si>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</si>
  <si>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</si>
  <si>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</si>
  <si>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</si>
  <si>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</si>
  <si>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</si>
  <si>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</si>
  <si>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</si>
  <si>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</si>
  <si>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</si>
  <si>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</si>
  <si>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</si>
  <si>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</si>
  <si>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</si>
  <si>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</si>
  <si>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</si>
  <si>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</si>
  <si>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</si>
  <si>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</si>
  <si>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</si>
  <si>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</si>
  <si>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</si>
  <si>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</si>
  <si>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</si>
  <si>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</si>
  <si>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</si>
  <si>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</si>
  <si>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</si>
  <si>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</si>
  <si>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</si>
  <si>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</si>
  <si>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</si>
  <si>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</si>
  <si>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</si>
  <si>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</si>
  <si>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</si>
  <si>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</si>
  <si>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</si>
  <si>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</si>
  <si>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</si>
  <si>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</si>
  <si>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</si>
  <si>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</si>
  <si>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</si>
  <si>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</si>
  <si>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</si>
  <si>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</si>
  <si>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</si>
  <si>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</si>
  <si>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</si>
  <si>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</si>
  <si>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</si>
  <si>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</si>
  <si>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</si>
  <si>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</si>
  <si>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</si>
  <si>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</si>
  <si>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</si>
  <si>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</si>
  <si>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</si>
  <si>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</si>
  <si>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</si>
  <si>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</si>
  <si>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</si>
  <si>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</si>
  <si>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</si>
  <si>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</si>
  <si>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</si>
  <si>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</si>
  <si>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</si>
  <si>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</si>
  <si>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</si>
  <si>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</si>
  <si>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</si>
  <si>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</si>
  <si>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</si>
  <si>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</si>
  <si>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</si>
  <si>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</si>
  <si>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</si>
  <si>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</si>
  <si>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</si>
  <si>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</si>
  <si>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</si>
  <si>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</si>
  <si>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</si>
  <si>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</si>
  <si>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</si>
  <si>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</si>
  <si>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</si>
  <si>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</si>
  <si>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</si>
  <si>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</si>
  <si>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</si>
  <si>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</si>
  <si>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</si>
  <si>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</si>
  <si>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</si>
  <si>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</si>
  <si>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</si>
  <si>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</si>
  <si>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</si>
  <si>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</si>
  <si>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</si>
  <si>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</si>
  <si>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</si>
  <si>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</si>
  <si>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</si>
  <si>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</si>
  <si>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</si>
  <si>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</si>
  <si>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</si>
  <si>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</si>
  <si>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</si>
  <si>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</si>
  <si>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</si>
  <si>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</si>
  <si>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</si>
  <si>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</si>
  <si>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</si>
  <si>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</si>
  <si>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</si>
  <si>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</si>
  <si>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</si>
  <si>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</si>
  <si>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</si>
  <si>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</si>
  <si>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</si>
  <si>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</si>
  <si>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</si>
  <si>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</si>
  <si>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</si>
  <si>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</si>
  <si>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</si>
  <si>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</si>
  <si>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</si>
  <si>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</si>
  <si>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</si>
  <si>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</si>
  <si>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</si>
  <si>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</si>
  <si>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</si>
  <si>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</si>
  <si>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</si>
  <si>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</si>
  <si>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</si>
  <si>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</si>
  <si>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</si>
  <si>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</si>
  <si>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</si>
  <si>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</si>
  <si>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</si>
  <si>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</si>
  <si>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</si>
  <si>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</si>
  <si>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</si>
  <si>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</si>
  <si>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</si>
  <si>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</si>
  <si>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</si>
  <si>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</si>
  <si>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</si>
  <si>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</si>
  <si>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</si>
  <si>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</si>
  <si>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</si>
  <si>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</si>
  <si>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</si>
  <si>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</si>
  <si>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</si>
  <si>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</si>
  <si>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</si>
  <si>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</si>
  <si>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</si>
  <si>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</si>
  <si>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</si>
  <si>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</si>
  <si>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</si>
  <si>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</si>
  <si>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</si>
  <si>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</si>
  <si>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</si>
  <si>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</si>
  <si>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</si>
  <si>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</si>
  <si>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</si>
  <si>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</si>
  <si>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</si>
  <si>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</si>
  <si>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</si>
  <si>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</si>
  <si>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</si>
  <si>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</si>
  <si>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</si>
  <si>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</si>
  <si>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</si>
  <si>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</si>
  <si>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</si>
  <si>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</si>
  <si>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</si>
  <si>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</si>
  <si>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</si>
  <si>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</si>
  <si>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</si>
  <si>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</si>
  <si>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</si>
  <si>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</si>
  <si>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</si>
  <si>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</si>
  <si>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</si>
  <si>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</si>
  <si>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</si>
  <si>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</si>
  <si>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</si>
  <si>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</si>
  <si>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</si>
  <si>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</si>
  <si>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</si>
  <si>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</si>
  <si>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</si>
  <si>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</si>
  <si>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</si>
  <si>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</si>
  <si>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</si>
  <si>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</si>
  <si>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</si>
  <si>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</si>
  <si>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</si>
  <si>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</si>
  <si>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</si>
  <si>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</si>
  <si>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</si>
  <si>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</si>
  <si>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</si>
  <si>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</si>
  <si>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</si>
  <si>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</si>
  <si>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</si>
  <si>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</si>
  <si>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</si>
  <si>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</si>
  <si>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</si>
  <si>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</si>
  <si>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</si>
  <si>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</si>
  <si>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</si>
  <si>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</si>
  <si>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</si>
  <si>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</si>
  <si>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</si>
  <si>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</si>
  <si>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</si>
  <si>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</si>
  <si>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</si>
  <si>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</si>
  <si>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</si>
  <si>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</si>
  <si>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</si>
  <si>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</si>
  <si>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</si>
  <si>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</si>
  <si>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</si>
  <si>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</si>
  <si>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</si>
  <si>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</si>
  <si>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</si>
  <si>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</si>
  <si>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</si>
  <si>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</si>
  <si>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</si>
  <si>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</si>
  <si>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</si>
  <si>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</si>
  <si>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</si>
  <si>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</si>
  <si>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</si>
  <si>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</si>
  <si>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</si>
  <si>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</si>
  <si>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</si>
  <si>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</si>
  <si>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</si>
  <si>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</si>
  <si>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</si>
  <si>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</si>
  <si>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</si>
  <si>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</si>
  <si>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</si>
  <si>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</si>
  <si>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</si>
  <si>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</si>
  <si>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</si>
  <si>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</si>
  <si>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</si>
  <si>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</si>
  <si>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</si>
  <si>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</si>
  <si>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</si>
  <si>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</si>
  <si>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</si>
  <si>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</si>
  <si>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</si>
  <si>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</si>
  <si>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</si>
  <si>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</si>
  <si>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</si>
  <si>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</si>
  <si>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</si>
  <si>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</si>
  <si>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</si>
  <si>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</si>
  <si>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</si>
  <si>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</si>
  <si>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</si>
  <si>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</si>
  <si>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</si>
  <si>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</si>
  <si>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</si>
  <si>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</si>
  <si>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</si>
  <si>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</si>
  <si>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</si>
  <si>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</si>
  <si>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</si>
  <si>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</si>
  <si>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</si>
  <si>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</si>
  <si>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</si>
  <si>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</si>
  <si>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</si>
  <si>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</si>
  <si>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</si>
  <si>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</si>
  <si>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</si>
  <si>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</si>
  <si>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</si>
  <si>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</si>
  <si>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</si>
  <si>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</si>
  <si>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</si>
  <si>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</si>
  <si>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</si>
  <si>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</si>
  <si>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</si>
  <si>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</si>
  <si>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</si>
  <si>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</si>
  <si>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</si>
  <si>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</si>
  <si>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</si>
  <si>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</si>
  <si>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</si>
  <si>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</si>
  <si>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</si>
  <si>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</si>
  <si>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</si>
  <si>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</si>
  <si>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</si>
  <si>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</si>
  <si>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</si>
  <si>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</si>
  <si>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</si>
  <si>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</si>
  <si>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</si>
  <si>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</si>
  <si>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</si>
  <si>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</si>
  <si>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</si>
  <si>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</si>
  <si>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</si>
  <si>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</si>
  <si>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</si>
  <si>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</si>
  <si>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</si>
  <si>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</si>
  <si>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</si>
  <si>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</si>
  <si>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</si>
  <si>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</si>
  <si>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</si>
  <si>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</si>
  <si>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</si>
  <si>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</si>
  <si>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</si>
  <si>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</si>
  <si>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</si>
  <si>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</si>
  <si>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</si>
  <si>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</si>
  <si>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</si>
  <si>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</si>
  <si>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</si>
  <si>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</si>
  <si>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</si>
  <si>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</si>
  <si>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</si>
  <si>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</si>
  <si>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</si>
  <si>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</si>
  <si>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</si>
  <si>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</si>
  <si>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</si>
  <si>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</si>
  <si>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</si>
  <si>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</si>
  <si>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</si>
  <si>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</si>
  <si>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</si>
  <si>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</si>
  <si>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</si>
  <si>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</si>
  <si>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</si>
  <si>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</si>
  <si>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</si>
  <si>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</si>
  <si>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</si>
  <si>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</si>
  <si>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</si>
  <si>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</si>
  <si>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</si>
  <si>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</si>
  <si>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</si>
  <si>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</si>
  <si>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</si>
  <si>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</si>
  <si>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</si>
  <si>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</si>
  <si>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</si>
  <si>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</si>
  <si>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</si>
  <si>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</si>
  <si>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</si>
  <si>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</si>
  <si>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</si>
  <si>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</si>
  <si>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</si>
  <si>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</si>
  <si>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</si>
  <si>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</si>
  <si>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</si>
  <si>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</si>
  <si>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</si>
  <si>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</si>
  <si>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</si>
  <si>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</si>
  <si>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</si>
  <si>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</si>
  <si>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</si>
  <si>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</si>
  <si>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</si>
  <si>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</si>
  <si>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</si>
  <si>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</si>
  <si>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</si>
  <si>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</si>
  <si>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</si>
  <si>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</si>
  <si>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</si>
  <si>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</si>
  <si>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</si>
  <si>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</si>
  <si>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</si>
  <si>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</si>
  <si>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</si>
  <si>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</si>
  <si>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</si>
  <si>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</si>
  <si>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</si>
  <si>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</si>
  <si>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</si>
  <si>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</si>
  <si>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</si>
  <si>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</si>
  <si>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</si>
  <si>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</si>
  <si>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</si>
  <si>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</si>
  <si>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</si>
  <si>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</si>
  <si>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</si>
  <si>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</si>
  <si>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</si>
  <si>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</si>
  <si>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</si>
  <si>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</si>
  <si>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</si>
  <si>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</si>
  <si>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</si>
  <si>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</si>
  <si>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</si>
  <si>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</si>
  <si>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</si>
  <si>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</si>
  <si>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</si>
  <si>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</si>
  <si>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</si>
  <si>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</si>
  <si>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</si>
  <si>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</si>
  <si>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</si>
  <si>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</si>
  <si>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</si>
  <si>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</si>
  <si>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</si>
  <si>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</si>
  <si>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</si>
  <si>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</si>
  <si>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</si>
  <si>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</si>
  <si>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</si>
  <si>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</si>
  <si>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</si>
  <si>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</si>
  <si>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</si>
  <si>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</si>
  <si>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</si>
  <si>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</si>
  <si>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</si>
  <si>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</si>
  <si>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</si>
  <si>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</si>
  <si>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</si>
  <si>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</si>
  <si>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</si>
  <si>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</si>
  <si>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</si>
  <si>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</si>
  <si>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</si>
  <si>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</si>
  <si>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</si>
  <si>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</si>
  <si>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</si>
  <si>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</si>
  <si>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</si>
  <si>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</si>
  <si>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</si>
  <si>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</si>
  <si>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</si>
  <si>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</si>
  <si>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</si>
  <si>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</si>
  <si>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</si>
  <si>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</si>
  <si>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</si>
  <si>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</si>
  <si>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</si>
  <si>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</si>
  <si>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</si>
  <si>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</si>
  <si>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</si>
  <si>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</si>
  <si>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</si>
  <si>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</si>
  <si>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</si>
  <si>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</si>
  <si>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</si>
  <si>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</si>
  <si>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</si>
  <si>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</si>
  <si>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</si>
  <si>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</si>
  <si>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</si>
  <si>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</si>
  <si>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</si>
  <si>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</si>
  <si>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</si>
  <si>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</si>
  <si>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</si>
  <si>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</si>
  <si>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</si>
  <si>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</si>
  <si>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</si>
  <si>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</si>
  <si>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</si>
  <si>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</si>
  <si>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</si>
  <si>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</si>
  <si>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</si>
  <si>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</si>
  <si>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</si>
  <si>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</si>
  <si>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</si>
  <si>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</si>
  <si>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</si>
  <si>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</si>
  <si>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</si>
  <si>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</si>
  <si>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</si>
  <si>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</si>
  <si>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</si>
  <si>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</si>
  <si>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</si>
  <si>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</si>
  <si>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</si>
  <si>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</si>
  <si>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</si>
  <si>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</si>
  <si>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</si>
  <si>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</si>
  <si>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</si>
  <si>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</si>
  <si>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</si>
  <si>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</si>
  <si>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</si>
  <si>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</si>
  <si>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</si>
  <si>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</si>
  <si>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</si>
  <si>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</si>
  <si>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</si>
  <si>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</si>
  <si>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</si>
  <si>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</si>
  <si>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</si>
  <si>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</si>
  <si>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</si>
  <si>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</si>
  <si>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</si>
  <si>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</si>
  <si>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</si>
  <si>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</si>
  <si>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</si>
  <si>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</si>
  <si>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</si>
  <si>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</si>
  <si>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</si>
  <si>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</si>
  <si>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</si>
  <si>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</si>
  <si>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</si>
  <si>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</si>
  <si>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</si>
  <si>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</si>
  <si>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</si>
  <si>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</si>
  <si>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</si>
  <si>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</si>
  <si>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</si>
  <si>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</si>
  <si>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</si>
  <si>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</si>
  <si>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</si>
  <si>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</si>
  <si>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</si>
  <si>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</si>
  <si>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</si>
  <si>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</si>
  <si>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</si>
  <si>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</si>
  <si>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</si>
  <si>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</si>
  <si>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</si>
  <si>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</si>
  <si>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</si>
  <si>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</si>
  <si>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</si>
  <si>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</si>
  <si>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</si>
  <si>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</si>
  <si>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</si>
  <si>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</si>
  <si>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</si>
  <si>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</si>
  <si>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</si>
  <si>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</si>
  <si>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</si>
  <si>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</si>
  <si>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</si>
  <si>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</si>
  <si>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</si>
  <si>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</si>
  <si>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</si>
  <si>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</si>
  <si>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</si>
  <si>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</si>
  <si>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</si>
  <si>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</si>
  <si>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</si>
  <si>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</si>
  <si>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</si>
  <si>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</si>
  <si>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</si>
  <si>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</si>
  <si>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</si>
  <si>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</si>
  <si>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</si>
  <si>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</si>
  <si>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</si>
  <si>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</si>
  <si>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</si>
  <si>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</si>
  <si>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</si>
  <si>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</si>
  <si>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</si>
  <si>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</si>
  <si>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</si>
  <si>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</si>
  <si>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</si>
  <si>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</si>
  <si>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</si>
  <si>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</si>
  <si>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</si>
  <si>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</si>
  <si>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</si>
  <si>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</si>
  <si>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</si>
  <si>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</si>
  <si>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</si>
  <si>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</si>
  <si>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</si>
  <si>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</si>
  <si>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</si>
  <si>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</si>
  <si>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</si>
  <si>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</si>
  <si>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</si>
  <si>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</si>
  <si>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</si>
  <si>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</si>
  <si>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</si>
  <si>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</si>
  <si>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</si>
  <si>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</si>
  <si>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</si>
  <si>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</si>
  <si>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</si>
  <si>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</si>
  <si>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</si>
  <si>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</si>
  <si>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</si>
  <si>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</si>
  <si>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</si>
  <si>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</si>
  <si>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</si>
  <si>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</si>
  <si>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</si>
  <si>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</si>
  <si>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</si>
  <si>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</si>
  <si>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</si>
  <si>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</si>
  <si>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</si>
  <si>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</si>
  <si>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</si>
  <si>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</si>
  <si>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</si>
  <si>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</si>
  <si>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</si>
  <si>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</si>
  <si>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</si>
  <si>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</si>
  <si>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</si>
  <si>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</si>
  <si>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</si>
  <si>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</si>
  <si>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</si>
  <si>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</si>
  <si>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</si>
  <si>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</si>
  <si>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</si>
  <si>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</si>
  <si>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</si>
  <si>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</si>
  <si>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</si>
  <si>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</si>
  <si>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</si>
  <si>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</si>
  <si>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</si>
  <si>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</si>
  <si>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</si>
  <si>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</si>
  <si>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</si>
  <si>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</si>
  <si>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</si>
  <si>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</si>
  <si>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</si>
  <si>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</si>
  <si>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</si>
  <si>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</si>
  <si>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</si>
  <si>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</si>
  <si>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</si>
  <si>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</si>
  <si>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</si>
  <si>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</si>
  <si>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</si>
  <si>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</si>
  <si>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</si>
  <si>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</si>
  <si>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</si>
  <si>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</si>
  <si>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</si>
  <si>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</si>
  <si>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</si>
  <si>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</si>
  <si>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</si>
  <si>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</si>
  <si>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</si>
  <si>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</si>
  <si>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</si>
  <si>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</si>
  <si>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</si>
  <si>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</si>
  <si>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</si>
  <si>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</si>
  <si>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</si>
  <si>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</si>
  <si>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</si>
  <si>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</si>
  <si>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</si>
  <si>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</si>
  <si>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</si>
  <si>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</si>
  <si>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</si>
  <si>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</si>
  <si>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</si>
  <si>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</si>
  <si>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</si>
  <si>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</si>
  <si>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</si>
  <si>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</si>
  <si>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</si>
  <si>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</si>
  <si>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</si>
  <si>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</si>
  <si>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</si>
  <si>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</si>
  <si>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</si>
  <si>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</si>
  <si>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</si>
  <si>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</si>
  <si>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</si>
  <si>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</si>
  <si>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</si>
  <si>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</si>
  <si>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</si>
  <si>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</si>
  <si>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</si>
  <si>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</si>
  <si>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</si>
  <si>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</si>
  <si>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</si>
  <si>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</si>
  <si>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</si>
  <si>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</si>
  <si>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</si>
  <si>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</si>
  <si>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</si>
  <si>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</si>
  <si>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</si>
  <si>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</si>
  <si>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</si>
  <si>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</si>
  <si>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</si>
  <si>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</si>
  <si>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</si>
  <si>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</si>
  <si>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</si>
  <si>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</si>
  <si>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</si>
  <si>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</si>
  <si>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</si>
  <si>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</si>
  <si>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</si>
  <si>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</si>
  <si>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</si>
  <si>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</si>
  <si>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</si>
  <si>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</si>
  <si>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</si>
  <si>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</si>
  <si>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</si>
  <si>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</si>
  <si>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</si>
  <si>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</si>
  <si>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</si>
  <si>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</si>
  <si>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</si>
  <si>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</si>
  <si>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</si>
  <si>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</si>
  <si>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</si>
  <si>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</si>
  <si>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</si>
  <si>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</si>
  <si>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</si>
  <si>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</si>
  <si>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</si>
  <si>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</si>
  <si>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</si>
  <si>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</si>
  <si>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</si>
  <si>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</si>
  <si>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</si>
  <si>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</si>
  <si>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</si>
  <si>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</si>
  <si>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</si>
  <si>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</si>
  <si>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</si>
  <si>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</si>
  <si>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</si>
  <si>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</si>
  <si>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</si>
  <si>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</si>
  <si>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</si>
  <si>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</si>
  <si>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</si>
  <si>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</si>
  <si>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</si>
  <si>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</si>
  <si>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</si>
  <si>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</si>
  <si>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</si>
  <si>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</si>
  <si>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</si>
  <si>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</si>
  <si>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</si>
  <si>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</si>
  <si>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</si>
  <si>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</si>
  <si>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</si>
  <si>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</si>
  <si>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</si>
  <si>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</si>
  <si>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</si>
  <si>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</si>
  <si>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</si>
  <si>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</si>
  <si>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</si>
  <si>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</si>
  <si>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</si>
  <si>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</si>
  <si>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</si>
  <si>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</si>
  <si>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</si>
  <si>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</si>
  <si>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</si>
  <si>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</si>
  <si>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</si>
  <si>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</si>
  <si>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</si>
  <si>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</si>
  <si>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</si>
  <si>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</si>
  <si>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</si>
  <si>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</si>
  <si>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</si>
  <si>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</si>
  <si>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</si>
  <si>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</si>
  <si>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</si>
  <si>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</si>
  <si>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</si>
  <si>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</si>
  <si>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</si>
  <si>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</si>
  <si>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</si>
  <si>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</si>
  <si>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</si>
  <si>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</si>
  <si>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</si>
  <si>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</si>
  <si>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</si>
  <si>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</si>
  <si>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</si>
  <si>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</si>
  <si>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</si>
  <si>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</si>
  <si>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</si>
  <si>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</si>
  <si>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</si>
  <si>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</si>
  <si>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</si>
  <si>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</si>
  <si>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</si>
  <si>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</si>
  <si>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</si>
  <si>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</si>
  <si>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</si>
  <si>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</si>
  <si>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</si>
  <si>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</si>
  <si>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</si>
  <si>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</si>
  <si>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</si>
  <si>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</si>
  <si>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</si>
  <si>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</si>
  <si>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</si>
  <si>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</si>
  <si>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</si>
  <si>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</si>
  <si>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</si>
  <si>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</si>
  <si>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</si>
  <si>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</si>
  <si>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</si>
  <si>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</si>
  <si>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</si>
  <si>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</si>
  <si>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</si>
  <si>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</si>
  <si>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</si>
  <si>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</si>
  <si>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</si>
  <si>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</si>
  <si>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</si>
  <si>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</si>
  <si>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</si>
  <si>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</si>
  <si>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</si>
  <si>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</si>
  <si>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</si>
  <si>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</si>
  <si>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</si>
  <si>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</si>
  <si>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</si>
  <si>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</si>
  <si>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</si>
  <si>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</si>
  <si>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</si>
  <si>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</si>
  <si>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</si>
  <si>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</si>
  <si>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</si>
  <si>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</si>
  <si>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</si>
  <si>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</si>
  <si>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</si>
  <si>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</si>
  <si>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</si>
  <si>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</si>
  <si>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</si>
  <si>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</si>
  <si>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</si>
  <si>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</si>
  <si>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</si>
  <si>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</si>
  <si>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</si>
  <si>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</si>
  <si>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</si>
  <si>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</si>
  <si>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</si>
  <si>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</si>
  <si>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</si>
  <si>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</si>
  <si>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</si>
  <si>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</si>
  <si>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</si>
  <si>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</si>
  <si>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</si>
  <si>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</si>
  <si>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</si>
  <si>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</si>
  <si>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</si>
  <si>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</si>
  <si>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</si>
  <si>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</si>
  <si>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</si>
  <si>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</si>
  <si>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</si>
  <si>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</si>
  <si>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</si>
  <si>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</si>
  <si>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</si>
  <si>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</si>
  <si>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</si>
  <si>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</si>
  <si>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</si>
  <si>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</si>
  <si>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</si>
  <si>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</si>
  <si>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</si>
  <si>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</si>
  <si>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</si>
  <si>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</si>
  <si>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</si>
  <si>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</si>
  <si>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</si>
  <si>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</si>
  <si>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</si>
  <si>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</si>
  <si>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</si>
  <si>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</si>
  <si>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</si>
  <si>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</si>
  <si>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</si>
  <si>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</si>
  <si>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</si>
  <si>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</si>
  <si>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</si>
  <si>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</si>
  <si>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</si>
  <si>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</si>
  <si>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</si>
  <si>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</si>
  <si>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</si>
  <si>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</si>
  <si>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</si>
  <si>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</si>
  <si>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</si>
  <si>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</si>
  <si>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</si>
  <si>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</si>
  <si>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</si>
  <si>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</si>
  <si>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</si>
  <si>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</si>
  <si>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</si>
  <si>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</si>
  <si>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</si>
  <si>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</si>
  <si>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</si>
  <si>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</si>
  <si>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</si>
  <si>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</si>
  <si>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</si>
  <si>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</si>
  <si>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</si>
  <si>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</si>
  <si>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</si>
  <si>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</si>
  <si>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</si>
  <si>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</si>
  <si>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</si>
  <si>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</si>
  <si>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</si>
  <si>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</si>
  <si>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</si>
  <si>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</si>
  <si>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</si>
  <si>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</si>
  <si>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</si>
  <si>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</si>
  <si>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</si>
  <si>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</si>
  <si>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</si>
  <si>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</si>
  <si>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</si>
  <si>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</si>
  <si>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</si>
  <si>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</si>
  <si>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</si>
  <si>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</si>
  <si>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</si>
  <si>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</si>
  <si>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</si>
  <si>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</si>
  <si>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</si>
  <si>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</si>
  <si>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</si>
  <si>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</si>
  <si>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</si>
  <si>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</si>
  <si>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</si>
  <si>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</si>
  <si>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</si>
  <si>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</si>
  <si>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</si>
  <si>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</si>
  <si>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</si>
  <si>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</si>
  <si>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</si>
  <si>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</si>
  <si>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</si>
  <si>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</si>
  <si>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</si>
  <si>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</si>
  <si>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</si>
  <si>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</si>
  <si>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</si>
  <si>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</si>
  <si>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</si>
  <si>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</si>
  <si>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</si>
  <si>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</si>
  <si>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</si>
  <si>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</si>
  <si>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</si>
  <si>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</si>
  <si>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</si>
  <si>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</si>
  <si>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</si>
  <si>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</si>
  <si>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</si>
  <si>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</si>
  <si>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</si>
  <si>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</si>
  <si>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</si>
  <si>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</si>
  <si>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</si>
  <si>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</si>
  <si>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</si>
  <si>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</si>
  <si>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</si>
  <si>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</si>
  <si>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</si>
  <si>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</si>
  <si>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</si>
  <si>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</si>
  <si>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</si>
  <si>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</si>
  <si>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</si>
  <si>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</si>
  <si>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</si>
  <si>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</si>
  <si>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</si>
  <si>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</si>
  <si>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</si>
  <si>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</si>
  <si>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</si>
  <si>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</si>
  <si>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</si>
  <si>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</si>
  <si>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</si>
  <si>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</si>
  <si>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</si>
  <si>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</si>
  <si>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</si>
  <si>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</si>
  <si>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</si>
  <si>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</si>
  <si>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</si>
  <si>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</si>
  <si>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</si>
  <si>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</si>
  <si>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</si>
  <si>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</si>
  <si>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</si>
  <si>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</si>
  <si>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</si>
  <si>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</si>
  <si>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</si>
  <si>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</si>
  <si>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</si>
  <si>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</si>
  <si>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</si>
  <si>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</si>
  <si>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</si>
  <si>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</si>
  <si>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</si>
  <si>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</si>
  <si>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</si>
  <si>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</si>
  <si>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</si>
  <si>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</si>
  <si>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</si>
  <si>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</si>
  <si>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</si>
  <si>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</si>
  <si>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</si>
  <si>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</si>
  <si>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</si>
  <si>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</si>
  <si>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</si>
  <si>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</si>
  <si>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</si>
  <si>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</si>
  <si>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</si>
  <si>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</si>
  <si>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</si>
  <si>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</si>
  <si>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</si>
  <si>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</si>
  <si>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</si>
  <si>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</si>
  <si>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</si>
  <si>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</si>
  <si>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</si>
  <si>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</si>
  <si>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</si>
  <si>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</si>
  <si>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</si>
  <si>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</si>
  <si>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</si>
  <si>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</si>
  <si>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</si>
  <si>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</si>
  <si>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</si>
  <si>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</si>
  <si>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</si>
  <si>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</si>
  <si>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</si>
  <si>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</si>
  <si>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</si>
  <si>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</si>
  <si>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</si>
  <si>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</si>
  <si>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</si>
  <si>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</si>
  <si>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</si>
  <si>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</si>
  <si>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</si>
  <si>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</si>
  <si>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</si>
  <si>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</si>
  <si>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</si>
  <si>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</si>
  <si>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</si>
  <si>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</si>
  <si>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</si>
  <si>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</si>
  <si>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</si>
  <si>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</si>
  <si>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</si>
  <si>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</si>
  <si>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</si>
  <si>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</si>
  <si>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</si>
  <si>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</si>
  <si>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</si>
  <si>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</si>
  <si>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</si>
  <si>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</si>
  <si>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</si>
  <si>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</si>
  <si>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</si>
  <si>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</si>
  <si>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</si>
  <si>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</si>
  <si>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</si>
  <si>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</si>
  <si>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</si>
  <si>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</si>
  <si>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</si>
  <si>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</si>
  <si>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</si>
  <si>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</si>
  <si>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</si>
  <si>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</si>
  <si>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</si>
  <si>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</si>
  <si>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</si>
  <si>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</si>
  <si>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</si>
  <si>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</si>
  <si>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</si>
  <si>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</si>
  <si>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</si>
  <si>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</si>
  <si>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</si>
  <si>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</si>
  <si>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</si>
  <si>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</si>
  <si>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</si>
  <si>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</si>
  <si>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</si>
  <si>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</si>
  <si>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</si>
  <si>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</si>
  <si>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</si>
  <si>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</si>
  <si>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</si>
  <si>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</si>
  <si>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</si>
  <si>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</si>
  <si>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</si>
  <si>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</si>
  <si>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</si>
  <si>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</si>
  <si>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</si>
  <si>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</si>
  <si>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</si>
  <si>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</si>
  <si>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</si>
  <si>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</si>
  <si>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</si>
  <si>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</si>
  <si>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</si>
  <si>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</si>
  <si>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</si>
  <si>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</si>
  <si>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</si>
  <si>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</si>
  <si>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</si>
  <si>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</si>
  <si>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</si>
  <si>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</si>
  <si>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</si>
  <si>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</si>
  <si>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</si>
  <si>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</si>
  <si>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</si>
  <si>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</si>
  <si>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</si>
  <si>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</si>
  <si>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</si>
  <si>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</si>
  <si>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</si>
  <si>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</si>
  <si>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</si>
  <si>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</si>
  <si>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</si>
  <si>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</si>
  <si>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</si>
  <si>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</si>
  <si>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</si>
  <si>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</si>
  <si>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</si>
  <si>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</si>
  <si>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</si>
  <si>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</si>
  <si>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</si>
  <si>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</si>
  <si>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</si>
  <si>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</si>
  <si>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</si>
  <si>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</si>
  <si>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</si>
  <si>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</si>
  <si>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</si>
  <si>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</si>
  <si>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</si>
  <si>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</si>
  <si>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</si>
  <si>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</si>
  <si>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</si>
  <si>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</si>
  <si>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</si>
  <si>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</si>
  <si>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</si>
  <si>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</si>
  <si>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</si>
  <si>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</si>
  <si>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</si>
  <si>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</si>
  <si>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</si>
  <si>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</si>
  <si>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</si>
  <si>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</si>
  <si>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</si>
  <si>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</si>
  <si>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</si>
  <si>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</si>
  <si>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</si>
  <si>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</si>
  <si>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</si>
  <si>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</si>
  <si>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</si>
  <si>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</si>
  <si>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</si>
  <si>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</si>
  <si>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</si>
  <si>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</si>
  <si>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</si>
  <si>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</si>
  <si>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</si>
  <si>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</si>
  <si>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</si>
  <si>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</si>
  <si>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</si>
  <si>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</si>
  <si>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</si>
  <si>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</si>
  <si>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</si>
  <si>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</si>
  <si>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</si>
  <si>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</si>
  <si>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</si>
  <si>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</si>
  <si>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</si>
  <si>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</si>
  <si>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</si>
  <si>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</si>
  <si>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</si>
  <si>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</si>
  <si>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</si>
  <si>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</si>
  <si>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</si>
  <si>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</si>
  <si>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</si>
  <si>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</si>
  <si>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</si>
  <si>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</si>
  <si>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</si>
  <si>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</si>
  <si>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</si>
  <si>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</si>
  <si>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</si>
  <si>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</si>
  <si>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</si>
  <si>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</si>
  <si>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</si>
  <si>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</si>
  <si>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</si>
  <si>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</si>
  <si>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</si>
  <si>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</si>
  <si>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</si>
  <si>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</si>
  <si>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</si>
  <si>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</si>
  <si>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</si>
  <si>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</si>
  <si>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</si>
  <si>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</si>
  <si>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</si>
  <si>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</si>
  <si>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</si>
  <si>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</si>
  <si>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</si>
  <si>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</si>
  <si>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</si>
  <si>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</si>
  <si>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</si>
  <si>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</si>
  <si>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</si>
  <si>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</si>
  <si>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</si>
  <si>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</si>
  <si>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</si>
  <si>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</si>
  <si>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</si>
  <si>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</si>
  <si>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</si>
  <si>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</si>
  <si>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</si>
  <si>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</si>
  <si>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</si>
  <si>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</si>
  <si>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</si>
  <si>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</si>
  <si>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</si>
  <si>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</si>
  <si>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</si>
  <si>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</si>
  <si>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</si>
  <si>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</si>
  <si>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</si>
  <si>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</si>
  <si>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</si>
  <si>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</si>
  <si>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</si>
  <si>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</si>
  <si>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</si>
  <si>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</si>
  <si>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</si>
  <si>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</si>
  <si>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</si>
  <si>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</si>
  <si>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</si>
  <si>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</si>
  <si>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</si>
  <si>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</si>
  <si>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</si>
  <si>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</si>
  <si>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</si>
  <si>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</si>
  <si>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</si>
  <si>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</si>
  <si>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</si>
  <si>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</si>
  <si>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</si>
  <si>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</si>
  <si>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</si>
  <si>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</si>
  <si>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</si>
  <si>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</si>
  <si>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</si>
  <si>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</si>
  <si>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</si>
  <si>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</si>
  <si>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</si>
  <si>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</si>
  <si>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</si>
  <si>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</si>
  <si>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</si>
  <si>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</si>
  <si>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</si>
  <si>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</si>
  <si>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</si>
  <si>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</si>
  <si>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</si>
  <si>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</si>
  <si>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</si>
  <si>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</si>
  <si>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</si>
  <si>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</si>
  <si>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</si>
  <si>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</si>
  <si>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</si>
  <si>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</si>
  <si>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</si>
  <si>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</si>
  <si>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</si>
  <si>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</si>
  <si>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</si>
  <si>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</si>
  <si>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</si>
  <si>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</si>
  <si>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</si>
  <si>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</si>
  <si>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</si>
  <si>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</si>
  <si>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</si>
  <si>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</si>
  <si>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</si>
  <si>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</si>
  <si>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</si>
  <si>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</si>
  <si>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</si>
  <si>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</si>
  <si>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</si>
  <si>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</si>
  <si>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</si>
  <si>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</si>
  <si>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</si>
  <si>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</si>
  <si>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</si>
  <si>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</si>
  <si>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</si>
  <si>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</si>
  <si>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</si>
  <si>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</si>
  <si>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</si>
  <si>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</si>
  <si>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</si>
  <si>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</si>
  <si>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</si>
  <si>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</si>
  <si>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</si>
  <si>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</si>
  <si>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</si>
  <si>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</si>
  <si>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</si>
  <si>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</si>
  <si>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</si>
  <si>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</si>
  <si>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</si>
  <si>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</si>
  <si>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</si>
  <si>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</si>
  <si>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</si>
  <si>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</si>
  <si>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</si>
  <si>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</si>
  <si>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</si>
  <si>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</si>
  <si>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</si>
  <si>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</si>
  <si>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</si>
  <si>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</si>
  <si>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</si>
  <si>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</si>
  <si>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</si>
  <si>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</si>
  <si>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</si>
  <si>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</si>
  <si>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</si>
  <si>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</si>
  <si>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</si>
  <si>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</si>
  <si>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</si>
  <si>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</si>
  <si>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</si>
  <si>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</si>
  <si>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</si>
  <si>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</si>
  <si>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</si>
  <si>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</si>
  <si>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</si>
  <si>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</si>
  <si>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</si>
  <si>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</si>
  <si>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</si>
  <si>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</si>
  <si>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</si>
  <si>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</si>
  <si>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</si>
  <si>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</si>
  <si>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</si>
  <si>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</si>
  <si>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</si>
  <si>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</si>
  <si>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</si>
  <si>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</si>
  <si>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</si>
  <si>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</si>
  <si>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</si>
  <si>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</si>
  <si>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</si>
  <si>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</si>
  <si>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</si>
  <si>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</si>
  <si>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</si>
  <si>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</si>
  <si>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</si>
  <si>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</si>
  <si>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</si>
  <si>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</si>
  <si>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</si>
  <si>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</si>
  <si>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</si>
  <si>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</si>
  <si>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</si>
  <si>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</si>
  <si>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</si>
  <si>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</si>
  <si>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</si>
  <si>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</si>
  <si>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</si>
  <si>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</si>
  <si>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</si>
  <si>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</si>
  <si>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</si>
  <si>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</si>
  <si>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</si>
  <si>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</si>
  <si>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</si>
  <si>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</si>
  <si>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</si>
  <si>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</si>
  <si>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</si>
  <si>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</si>
  <si>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</si>
  <si>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</si>
  <si>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</si>
  <si>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</si>
  <si>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</si>
  <si>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</si>
  <si>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</si>
  <si>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</si>
  <si>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</si>
  <si>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</si>
  <si>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</si>
  <si>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</si>
  <si>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</si>
  <si>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</si>
  <si>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</si>
  <si>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</si>
  <si>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</si>
  <si>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</si>
  <si>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</si>
  <si>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</si>
  <si>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</si>
  <si>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</si>
  <si>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</si>
  <si>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</si>
  <si>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</si>
  <si>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</si>
  <si>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</si>
  <si>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</si>
  <si>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</si>
  <si>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</si>
  <si>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</si>
  <si>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</si>
  <si>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</si>
  <si>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</si>
  <si>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</si>
  <si>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</si>
  <si>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</si>
  <si>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</si>
  <si>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</si>
  <si>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</si>
  <si>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</si>
  <si>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</si>
  <si>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</si>
  <si>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</si>
  <si>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</si>
  <si>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</si>
  <si>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</si>
  <si>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</si>
  <si>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</si>
  <si>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</si>
  <si>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</si>
  <si>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</si>
  <si>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</si>
  <si>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</si>
  <si>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</si>
  <si>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</si>
  <si>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</si>
  <si>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</si>
  <si>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</si>
  <si>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</si>
  <si>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</si>
  <si>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</si>
  <si>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</si>
  <si>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</si>
  <si>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</si>
  <si>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</si>
  <si>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</si>
  <si>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</si>
  <si>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</si>
  <si>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</si>
  <si>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</si>
  <si>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</si>
  <si>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</si>
  <si>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</si>
  <si>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</si>
  <si>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</si>
  <si>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</si>
  <si>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</si>
  <si>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</si>
  <si>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</si>
  <si>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</si>
  <si>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</si>
  <si>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</si>
  <si>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</si>
  <si>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</si>
  <si>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</si>
  <si>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</si>
  <si>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</si>
  <si>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</si>
  <si>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</si>
  <si>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</si>
  <si>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</si>
  <si>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</si>
  <si>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</si>
  <si>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</si>
  <si>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</si>
  <si>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</si>
  <si>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</si>
  <si>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</si>
  <si>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</si>
  <si>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</si>
  <si>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</si>
  <si>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</si>
  <si>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</si>
  <si>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</si>
  <si>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</si>
  <si>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</si>
  <si>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</si>
  <si>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</si>
  <si>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</si>
  <si>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</si>
  <si>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</si>
  <si>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</si>
  <si>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</si>
  <si>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</si>
  <si>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</si>
  <si>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</si>
  <si>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</si>
  <si>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</si>
  <si>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</si>
  <si>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</si>
  <si>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</si>
  <si>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</si>
  <si>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</si>
  <si>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</si>
  <si>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</si>
  <si>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</si>
  <si>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</si>
  <si>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</si>
  <si>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</si>
  <si>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</si>
  <si>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</si>
  <si>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</si>
  <si>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</si>
  <si>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</si>
  <si>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</si>
  <si>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</si>
  <si>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</si>
  <si>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</si>
  <si>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</si>
  <si>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</si>
  <si>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</si>
  <si>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</si>
  <si>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</si>
  <si>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</si>
  <si>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</si>
  <si>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</si>
  <si>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</si>
  <si>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</si>
  <si>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</si>
  <si>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</si>
  <si>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</si>
  <si>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</si>
  <si>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</si>
  <si>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</si>
  <si>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</si>
  <si>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</si>
  <si>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</si>
  <si>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</si>
  <si>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</si>
  <si>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</si>
  <si>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</si>
  <si>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</si>
  <si>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</si>
  <si>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</si>
  <si>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</si>
  <si>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</si>
  <si>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</si>
  <si>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</si>
  <si>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</si>
  <si>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</si>
  <si>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</si>
  <si>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</si>
  <si>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</si>
  <si>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</si>
  <si>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</si>
  <si>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</si>
  <si>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</si>
  <si>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</si>
  <si>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</si>
  <si>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</si>
  <si>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</si>
  <si>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</si>
  <si>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</si>
  <si>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</si>
  <si>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</si>
  <si>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</si>
  <si>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</si>
  <si>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</si>
  <si>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</si>
  <si>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</si>
  <si>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</si>
  <si>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</si>
  <si>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</si>
  <si>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</si>
  <si>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</si>
  <si>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</si>
  <si>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</si>
  <si>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</si>
  <si>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</si>
  <si>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</si>
  <si>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</si>
  <si>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</si>
  <si>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</si>
  <si>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</si>
  <si>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</si>
  <si>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</si>
  <si>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</si>
  <si>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</si>
  <si>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</si>
  <si>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</si>
  <si>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</si>
  <si>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</si>
  <si>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</si>
  <si>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</si>
  <si>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</si>
  <si>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</si>
  <si>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</si>
  <si>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</si>
  <si>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</si>
  <si>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</si>
  <si>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</si>
  <si>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</si>
  <si>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</si>
  <si>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</si>
  <si>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</si>
  <si>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</si>
  <si>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</si>
  <si>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</si>
  <si>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</si>
  <si>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</si>
  <si>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</si>
  <si>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</si>
  <si>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</si>
  <si>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</si>
  <si>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</si>
  <si>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</si>
  <si>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</si>
  <si>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</si>
  <si>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</si>
  <si>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</si>
  <si>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</si>
  <si>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</si>
  <si>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</si>
  <si>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</si>
  <si>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</si>
  <si>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</si>
  <si>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</si>
  <si>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</si>
  <si>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</si>
  <si>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</si>
  <si>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</si>
  <si>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</si>
  <si>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</si>
  <si>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</si>
  <si>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</si>
  <si>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</si>
  <si>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</si>
  <si>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</si>
  <si>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</si>
  <si>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</si>
  <si>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</si>
  <si>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</si>
  <si>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</si>
  <si>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</si>
  <si>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</si>
  <si>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</si>
  <si>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</si>
  <si>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</si>
  <si>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</si>
  <si>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</si>
  <si>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</si>
  <si>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</si>
  <si>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</si>
  <si>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</si>
  <si>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</si>
  <si>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</si>
  <si>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</si>
  <si>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</si>
  <si>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</si>
  <si>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</si>
  <si>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</si>
  <si>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</si>
  <si>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</si>
  <si>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</si>
  <si>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</si>
  <si>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</si>
  <si>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</si>
  <si>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</si>
  <si>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</si>
  <si>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</si>
  <si>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</si>
  <si>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</si>
  <si>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</si>
  <si>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</si>
  <si>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</si>
  <si>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</si>
  <si>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</si>
  <si>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</si>
  <si>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</si>
  <si>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</si>
  <si>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</si>
  <si>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</si>
  <si>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</si>
  <si>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</si>
  <si>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</si>
  <si>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</si>
  <si>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</si>
  <si>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</si>
  <si>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</si>
  <si>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</si>
  <si>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</si>
  <si>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</si>
  <si>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</si>
  <si>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</si>
  <si>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</si>
  <si>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</si>
  <si>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</si>
  <si>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</si>
  <si>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</si>
  <si>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</si>
  <si>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</si>
  <si>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</si>
  <si>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</si>
  <si>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</si>
  <si>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</si>
  <si>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</si>
  <si>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</si>
  <si>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</si>
  <si>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</si>
  <si>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</si>
  <si>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</si>
  <si>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</si>
  <si>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</si>
  <si>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</si>
  <si>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</si>
  <si>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</si>
  <si>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</si>
  <si>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</si>
  <si>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</si>
  <si>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</si>
  <si>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</si>
  <si>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</si>
  <si>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</si>
  <si>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</si>
  <si>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</si>
  <si>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</si>
  <si>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</si>
  <si>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</si>
  <si>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</si>
  <si>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</si>
  <si>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</si>
  <si>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</si>
  <si>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</si>
  <si>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</si>
  <si>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</si>
  <si>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</si>
  <si>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</si>
  <si>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</si>
  <si>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</si>
  <si>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</si>
  <si>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</si>
  <si>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</si>
  <si>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</si>
  <si>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</si>
  <si>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</si>
  <si>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</si>
  <si>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</si>
  <si>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</si>
  <si>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</si>
  <si>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</si>
  <si>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</si>
  <si>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</si>
  <si>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</si>
  <si>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</si>
  <si>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</si>
  <si>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</si>
  <si>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</si>
  <si>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</si>
  <si>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</si>
  <si>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</si>
  <si>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</si>
  <si>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</si>
  <si>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</si>
  <si>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</si>
  <si>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</si>
  <si>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</si>
  <si>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</si>
  <si>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</si>
  <si>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</si>
  <si>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</si>
  <si>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</si>
  <si>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</si>
  <si>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</si>
  <si>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</si>
  <si>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</si>
  <si>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</si>
  <si>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</si>
  <si>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</si>
  <si>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</si>
  <si>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</si>
  <si>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</si>
  <si>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</si>
  <si>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</si>
  <si>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</si>
  <si>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</si>
  <si>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</si>
  <si>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</si>
  <si>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</si>
  <si>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</si>
  <si>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</si>
  <si>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</si>
  <si>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</si>
  <si>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</si>
  <si>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</si>
  <si>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</si>
  <si>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</si>
  <si>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</si>
  <si>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</si>
  <si>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</si>
  <si>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</si>
  <si>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</si>
  <si>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</si>
  <si>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</si>
  <si>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</si>
  <si>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</si>
  <si>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</si>
  <si>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</si>
  <si>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</si>
  <si>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</si>
  <si>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</si>
  <si>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</si>
  <si>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</si>
  <si>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</si>
  <si>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</si>
  <si>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</si>
  <si>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</si>
  <si>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</si>
  <si>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</si>
  <si>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</si>
  <si>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</si>
  <si>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</si>
  <si>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</si>
  <si>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</si>
  <si>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</si>
  <si>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</si>
  <si>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</si>
  <si>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</si>
  <si>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</si>
  <si>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</si>
  <si>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</si>
  <si>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</si>
  <si>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</si>
  <si>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</si>
  <si>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</si>
  <si>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</si>
  <si>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</si>
  <si>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</si>
  <si>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</si>
  <si>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</si>
  <si>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</si>
  <si>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</si>
  <si>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</si>
  <si>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</si>
  <si>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</si>
  <si>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</si>
  <si>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</si>
  <si>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</si>
  <si>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</si>
  <si>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</si>
  <si>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</si>
  <si>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</si>
  <si>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</si>
  <si>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</si>
  <si>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</si>
  <si>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</si>
  <si>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</si>
  <si>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</si>
  <si>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</si>
  <si>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</si>
  <si>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</si>
  <si>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</si>
  <si>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</si>
  <si>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</si>
  <si>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</si>
  <si>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</si>
  <si>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</si>
  <si>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</si>
  <si>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</si>
  <si>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</si>
  <si>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</si>
  <si>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</si>
  <si>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</si>
  <si>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</si>
  <si>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</si>
  <si>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</si>
  <si>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</si>
  <si>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</si>
  <si>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</si>
  <si>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</si>
  <si>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</si>
  <si>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</si>
  <si>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</si>
  <si>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</si>
  <si>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</si>
  <si>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</si>
  <si>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</si>
  <si>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</si>
  <si>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</si>
  <si>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</si>
  <si>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</si>
  <si>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</si>
  <si>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</si>
  <si>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</si>
  <si>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</si>
  <si>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</si>
  <si>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</si>
  <si>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</si>
  <si>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</si>
  <si>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</si>
  <si>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</si>
  <si>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</si>
  <si>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</si>
  <si>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</si>
  <si>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</si>
  <si>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</si>
  <si>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</si>
  <si>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</si>
  <si>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</si>
  <si>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</si>
  <si>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</si>
  <si>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</si>
  <si>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</si>
  <si>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</si>
  <si>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</si>
  <si>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</si>
  <si>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</si>
  <si>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</si>
  <si>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</si>
  <si>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</si>
  <si>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</si>
  <si>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</si>
  <si>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</si>
  <si>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</si>
  <si>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</si>
  <si>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</si>
  <si>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</si>
  <si>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</si>
  <si>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</si>
  <si>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</si>
  <si>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</si>
  <si>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</si>
  <si>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</si>
  <si>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</si>
  <si>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</si>
  <si>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</si>
  <si>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</si>
  <si>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</si>
  <si>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</si>
  <si>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</si>
  <si>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</si>
  <si>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</si>
  <si>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</si>
  <si>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</si>
  <si>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</si>
  <si>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</si>
  <si>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</si>
  <si>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</si>
  <si>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</si>
  <si>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</si>
  <si>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</si>
  <si>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</si>
  <si>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</si>
  <si>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</si>
  <si>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</si>
  <si>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</si>
  <si>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</si>
  <si>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</si>
  <si>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</si>
  <si>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</si>
  <si>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</si>
  <si>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</si>
  <si>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</si>
  <si>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</si>
  <si>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</si>
  <si>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</si>
  <si>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</si>
  <si>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</si>
  <si>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</si>
  <si>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</si>
  <si>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</si>
  <si>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</si>
  <si>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</si>
  <si>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</si>
  <si>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</si>
  <si>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</si>
  <si>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</si>
  <si>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</si>
  <si>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</si>
  <si>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</si>
  <si>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</si>
  <si>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</si>
  <si>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</si>
  <si>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</si>
  <si>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</si>
  <si>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</si>
  <si>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</si>
  <si>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</si>
  <si>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</si>
  <si>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</si>
  <si>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</si>
  <si>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</si>
  <si>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</si>
  <si>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</si>
  <si>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</si>
  <si>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</si>
  <si>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</si>
  <si>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</si>
  <si>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</si>
  <si>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</si>
  <si>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</si>
  <si>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</si>
  <si>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</si>
  <si>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</si>
  <si>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</si>
  <si>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</si>
  <si>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</si>
  <si>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</si>
  <si>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</si>
  <si>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</si>
  <si>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</si>
  <si>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</si>
  <si>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</si>
  <si>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</si>
  <si>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</si>
  <si>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</si>
  <si>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</si>
  <si>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</si>
  <si>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</si>
  <si>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</si>
  <si>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</si>
  <si>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</si>
  <si>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</si>
  <si>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</si>
  <si>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</si>
  <si>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</si>
  <si>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</si>
  <si>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</si>
  <si>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</si>
  <si>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</si>
  <si>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</si>
  <si>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</si>
  <si>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</si>
  <si>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</si>
  <si>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</si>
  <si>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</si>
  <si>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</si>
  <si>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</si>
  <si>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</si>
  <si>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</si>
  <si>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</si>
  <si>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</si>
  <si>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</si>
  <si>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</si>
  <si>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</si>
  <si>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</si>
  <si>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</si>
  <si>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</si>
  <si>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</si>
  <si>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</si>
  <si>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</si>
  <si>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</si>
  <si>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</si>
  <si>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</si>
  <si>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</si>
  <si>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</si>
  <si>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</si>
  <si>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</si>
  <si>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</si>
  <si>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</si>
  <si>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</si>
  <si>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</si>
  <si>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</si>
  <si>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</si>
  <si>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</si>
  <si>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</si>
  <si>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</si>
  <si>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</si>
  <si>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</si>
  <si>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</si>
  <si>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</si>
  <si>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</si>
  <si>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</si>
  <si>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</si>
  <si>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</si>
  <si>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</si>
  <si>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</si>
  <si>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</si>
  <si>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</si>
  <si>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</si>
  <si>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</si>
  <si>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</si>
  <si>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</si>
  <si>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</si>
  <si>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</si>
  <si>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</si>
  <si>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</si>
  <si>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</si>
  <si>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</si>
  <si>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</si>
  <si>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</si>
  <si>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</si>
  <si>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</si>
  <si>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</si>
  <si>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</si>
  <si>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</si>
  <si>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</si>
  <si>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</si>
  <si>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</si>
  <si>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</si>
  <si>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</si>
  <si>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</si>
  <si>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</si>
  <si>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</si>
  <si>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</si>
  <si>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</si>
  <si>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</si>
  <si>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</si>
  <si>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</si>
  <si>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</si>
  <si>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</si>
  <si>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</si>
  <si>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</si>
  <si>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</si>
  <si>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</si>
  <si>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</si>
  <si>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</si>
  <si>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</si>
  <si>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</si>
  <si>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</si>
  <si>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</si>
  <si>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</si>
  <si>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</si>
  <si>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</si>
  <si>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</si>
  <si>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</si>
  <si>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</si>
  <si>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</si>
  <si>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</si>
  <si>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</si>
  <si>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</si>
  <si>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</si>
  <si>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</si>
  <si>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</si>
  <si>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</si>
  <si>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</si>
  <si>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</si>
  <si>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</si>
  <si>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</si>
  <si>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</si>
  <si>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</si>
  <si>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</si>
  <si>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</si>
  <si>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</si>
  <si>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</si>
  <si>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</si>
  <si>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</si>
  <si>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</si>
  <si>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</si>
  <si>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</si>
  <si>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</si>
  <si>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</si>
  <si>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</si>
  <si>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</si>
  <si>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</si>
  <si>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</si>
  <si>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</si>
  <si>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</si>
  <si>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</si>
  <si>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</si>
  <si>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</si>
  <si>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</si>
  <si>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</si>
  <si>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</si>
  <si>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</si>
  <si>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</si>
  <si>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</si>
  <si>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</si>
  <si>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</si>
  <si>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</si>
  <si>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</si>
  <si>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</si>
  <si>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</si>
  <si>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</si>
  <si>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</si>
  <si>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</si>
  <si>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</si>
  <si>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</si>
  <si>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</si>
  <si>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</si>
  <si>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</si>
  <si>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</si>
  <si>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</si>
  <si>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</si>
  <si>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</si>
  <si>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</si>
  <si>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</si>
  <si>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</si>
  <si>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</si>
  <si>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</si>
  <si>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</si>
  <si>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</si>
  <si>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</si>
  <si>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</si>
  <si>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</si>
  <si>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</si>
  <si>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</si>
  <si>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</si>
  <si>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</si>
  <si>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</si>
  <si>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</si>
  <si>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</si>
  <si>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</si>
  <si>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</si>
  <si>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</si>
  <si>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</si>
  <si>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</si>
  <si>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</si>
  <si>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</si>
  <si>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</si>
  <si>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</si>
  <si>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</si>
  <si>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</si>
  <si>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</si>
  <si>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</si>
  <si>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</si>
  <si>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</si>
  <si>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</si>
  <si>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</si>
  <si>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</si>
  <si>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</si>
  <si>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</si>
  <si>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</si>
  <si>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</si>
  <si>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</si>
  <si>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</si>
  <si>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</si>
  <si>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</si>
  <si>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</si>
  <si>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</si>
  <si>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</si>
  <si>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</si>
  <si>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</si>
  <si>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</si>
  <si>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</si>
  <si>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</si>
  <si>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</si>
  <si>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</si>
  <si>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</si>
  <si>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</si>
  <si>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</si>
  <si>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</si>
  <si>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</si>
  <si>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</si>
  <si>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</si>
  <si>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</si>
  <si>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</si>
  <si>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</si>
  <si>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</si>
  <si>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</si>
  <si>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</si>
  <si>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</si>
  <si>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</si>
  <si>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</si>
  <si>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</si>
  <si>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</si>
  <si>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</si>
  <si>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</si>
  <si>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</si>
  <si>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</si>
  <si>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</si>
  <si>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</si>
  <si>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</si>
  <si>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</si>
  <si>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</si>
  <si>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</si>
  <si>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</si>
  <si>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</si>
  <si>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</si>
  <si>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</si>
  <si>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</si>
  <si>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</si>
  <si>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</si>
  <si>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</si>
  <si>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</si>
  <si>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</si>
  <si>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</si>
  <si>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</si>
  <si>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</si>
  <si>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</si>
  <si>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</si>
  <si>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</si>
  <si>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</si>
  <si>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</si>
  <si>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</si>
  <si>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</si>
  <si>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</si>
  <si>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</si>
  <si>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</si>
  <si>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</si>
  <si>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</si>
  <si>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</si>
  <si>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</si>
  <si>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</si>
  <si>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</si>
  <si>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</si>
  <si>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</si>
  <si>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</si>
  <si>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</si>
  <si>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</si>
  <si>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</si>
  <si>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</si>
  <si>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</si>
  <si>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</si>
  <si>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</si>
  <si>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</si>
  <si>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</si>
  <si>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</si>
  <si>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</si>
  <si>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</si>
  <si>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</si>
  <si>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</si>
  <si>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</si>
  <si>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</si>
  <si>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</si>
  <si>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</si>
  <si>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</si>
  <si>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</si>
  <si>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</si>
  <si>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</si>
  <si>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</si>
  <si>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</si>
  <si>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</si>
  <si>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</si>
  <si>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</si>
  <si>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</si>
  <si>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</si>
  <si>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</si>
  <si>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</si>
  <si>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</si>
  <si>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</si>
  <si>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</si>
  <si>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</si>
  <si>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</si>
  <si>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</si>
  <si>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</si>
  <si>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</si>
  <si>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</si>
  <si>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</si>
  <si>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</si>
  <si>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</si>
  <si>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</si>
  <si>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</si>
  <si>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</si>
  <si>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</si>
  <si>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</si>
  <si>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</si>
  <si>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</si>
  <si>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</si>
  <si>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</si>
  <si>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</si>
  <si>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</si>
  <si>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</si>
  <si>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</si>
  <si>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</si>
  <si>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</si>
  <si>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</si>
  <si>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</si>
  <si>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</si>
  <si>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</si>
  <si>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</si>
  <si>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</si>
  <si>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</si>
  <si>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</si>
  <si>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</si>
  <si>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</si>
  <si>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</si>
  <si>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</si>
  <si>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</si>
  <si>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</si>
  <si>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</si>
  <si>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</si>
  <si>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</si>
  <si>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</si>
  <si>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</si>
  <si>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</si>
  <si>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</si>
  <si>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</si>
  <si>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</si>
  <si>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</si>
  <si>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</si>
  <si>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</si>
  <si>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</si>
  <si>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</si>
  <si>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</si>
  <si>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</si>
  <si>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</si>
  <si>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</si>
  <si>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</si>
  <si>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</si>
  <si>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</si>
  <si>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</si>
  <si>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</si>
  <si>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</si>
  <si>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</si>
  <si>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</si>
  <si>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</si>
  <si>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</si>
  <si>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</si>
  <si>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</si>
  <si>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</si>
  <si>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</si>
  <si>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</si>
  <si>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</si>
  <si>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</si>
  <si>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</si>
  <si>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</si>
  <si>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</si>
  <si>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</si>
  <si>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</si>
  <si>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</si>
  <si>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</si>
  <si>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</si>
  <si>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</si>
  <si>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</si>
  <si>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</si>
  <si>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</si>
  <si>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</si>
  <si>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</si>
  <si>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</si>
  <si>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</si>
  <si>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</si>
  <si>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</si>
  <si>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</si>
  <si>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</si>
  <si>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</si>
  <si>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</si>
  <si>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</si>
  <si>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</si>
  <si>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</si>
  <si>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</si>
  <si>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</si>
  <si>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</si>
  <si>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</si>
  <si>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</si>
  <si>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</si>
  <si>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</si>
  <si>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</si>
  <si>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</si>
  <si>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</si>
  <si>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</si>
  <si>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</si>
  <si>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</si>
  <si>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</si>
  <si>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</si>
  <si>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</si>
  <si>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</si>
  <si>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</si>
  <si>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</si>
  <si>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</si>
  <si>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</si>
  <si>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</si>
  <si>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</si>
  <si>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</si>
  <si>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</si>
  <si>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</si>
  <si>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</si>
  <si>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</si>
  <si>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</si>
  <si>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</si>
  <si>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</si>
  <si>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</si>
  <si>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</si>
  <si>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</si>
  <si>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</si>
  <si>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</si>
  <si>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</si>
  <si>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</si>
  <si>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</si>
  <si>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</si>
  <si>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</si>
  <si>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</si>
  <si>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</si>
  <si>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</si>
  <si>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</si>
  <si>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</si>
  <si>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</si>
  <si>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</si>
  <si>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</si>
  <si>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</si>
  <si>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</si>
  <si>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</si>
  <si>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</si>
  <si>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</si>
  <si>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</si>
  <si>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</si>
  <si>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</si>
  <si>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</si>
  <si>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</si>
  <si>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</si>
  <si>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</si>
  <si>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</si>
  <si>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</si>
  <si>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</si>
  <si>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</si>
  <si>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</si>
  <si>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</si>
  <si>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</si>
  <si>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</si>
  <si>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</si>
  <si>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</si>
  <si>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</si>
  <si>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</si>
  <si>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</si>
  <si>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</si>
  <si>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</si>
  <si>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</si>
  <si>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</si>
  <si>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</si>
  <si>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</si>
  <si>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</si>
  <si>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</si>
  <si>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</si>
  <si>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</si>
  <si>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</si>
  <si>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</si>
  <si>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</si>
  <si>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</si>
  <si>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</si>
  <si>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</si>
  <si>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</si>
  <si>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</si>
  <si>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</si>
  <si>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</si>
  <si>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</si>
  <si>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</si>
  <si>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</si>
  <si>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</si>
  <si>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</si>
  <si>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</si>
  <si>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</si>
  <si>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</si>
  <si>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</si>
  <si>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</si>
  <si>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</si>
  <si>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</si>
  <si>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</si>
  <si>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</si>
  <si>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tái định cư Phước An 2 (Công ty HUD bàn giao cho UBND huyện quản lý và sử dụng)</t>
  </si>
  <si>
    <t>Khu dân cư, tái định cư Phước An 3 (Ban Quản lý dự án làm chủ đầu tư)</t>
  </si>
  <si>
    <t>Khu tái định cư Long Thọ</t>
  </si>
  <si>
    <t>Đường Hùng Vương (Hương lộ 19 cũ) (Đoạn qua xã Long Thọ (từ ranh giới thị trấn Hiệp Phước và xã Long Thọ đến ranh giới xã Long Thọ và xã Phước An)</t>
  </si>
  <si>
    <t>Khu tái định cư Phước An 1</t>
  </si>
  <si>
    <t>Đường Hùng Vương (Hương lộ 19 cũ) (Đoạn qua xã Phước An (từ ranh giới xã Long Thọ và xã Phước An đến ranh giới xã Phước An và xã Vĩnh Thanh)</t>
  </si>
  <si>
    <t>NT9NT2_D1+1</t>
  </si>
  <si>
    <t>NT9NT2_D1+2</t>
  </si>
  <si>
    <t>NT9NT2_D1+3</t>
  </si>
  <si>
    <t>NT9NT2_D1+4</t>
  </si>
  <si>
    <t>Đường Phạm Thái Bường</t>
  </si>
  <si>
    <t>Cửa hàng xăng dầu An Phú</t>
  </si>
  <si>
    <t>Đường giáp ranh xã Phú Đông-Vĩnh Thanh (đường con Gà Vàng)</t>
  </si>
  <si>
    <t>NT24NT2+1</t>
  </si>
  <si>
    <t>NT24NT2+2</t>
  </si>
  <si>
    <t>NT24NT2+3</t>
  </si>
  <si>
    <t>NT24NT2+4</t>
  </si>
  <si>
    <t>Đường Hà Huy Tập (đường Vĩnh Cửu cũ)</t>
  </si>
  <si>
    <t>NT74NT+1</t>
  </si>
  <si>
    <t>NT74NT+2</t>
  </si>
  <si>
    <t>NT74NT+3</t>
  </si>
  <si>
    <t>NT74NT+4</t>
  </si>
  <si>
    <t>Đường ấp Hòa Bình</t>
  </si>
  <si>
    <t>NT2NT1_D2+1</t>
  </si>
  <si>
    <t>NT2NT1_D2+2</t>
  </si>
  <si>
    <t>NT2NT1_D2+3</t>
  </si>
  <si>
    <t>NT2NT1_D2+4</t>
  </si>
  <si>
    <t>NT21NT1+1</t>
  </si>
  <si>
    <t>NT21NT1+2</t>
  </si>
  <si>
    <t>NT21NT1+3</t>
  </si>
  <si>
    <t>NT21NT1+4</t>
  </si>
  <si>
    <t>NT26NT2_D1+1</t>
  </si>
  <si>
    <t>NT26NT2_D1+2</t>
  </si>
  <si>
    <t>NT26NT2_D1+3</t>
  </si>
  <si>
    <t>NT26NT2_D1+4</t>
  </si>
  <si>
    <t>Đường Nguyễn Thị Chơn</t>
  </si>
  <si>
    <t>NT26NT2_D2+1</t>
  </si>
  <si>
    <t>NT26NT2_D2+2</t>
  </si>
  <si>
    <t>NT26NT2_D2+3</t>
  </si>
  <si>
    <t>NT26NT2_D2+4</t>
  </si>
  <si>
    <t>NT56NT+1</t>
  </si>
  <si>
    <t>NT56NT+2</t>
  </si>
  <si>
    <t>NT56NT+3</t>
  </si>
  <si>
    <t>NT56NT+4</t>
  </si>
  <si>
    <t>Đường Rạch Mới</t>
  </si>
  <si>
    <t>NT10NT1_D3+1</t>
  </si>
  <si>
    <t>NT10NT1_D3+2</t>
  </si>
  <si>
    <t>NT10NT1_D3+3</t>
  </si>
  <si>
    <t>NT10NT1_D3+4</t>
  </si>
  <si>
    <t>lưu ý giáp ranh Nhơn Trạch</t>
  </si>
  <si>
    <t>NT15NT2+1</t>
  </si>
  <si>
    <t>NT15NT2+2</t>
  </si>
  <si>
    <t>NT15NT2+3</t>
  </si>
  <si>
    <t>NT15NT2+4</t>
  </si>
  <si>
    <t>NT5NT1_D7+1</t>
  </si>
  <si>
    <t>NT5NT1_D7+2</t>
  </si>
  <si>
    <t>NT5NT1_D7+3</t>
  </si>
  <si>
    <t>NT5NT1_D7+4</t>
  </si>
  <si>
    <t>Xã Phước An</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</si>
  <si>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</si>
  <si>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</si>
  <si>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</si>
  <si>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</si>
  <si>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</si>
  <si>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</si>
  <si>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</si>
  <si>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</si>
  <si>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</si>
  <si>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</si>
  <si>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</si>
  <si>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Đường Hùng Vương (ấp Bà Trường)</t>
  </si>
  <si>
    <t>Khu công nghiệp 3 giai đoạn 2 xã Phước An</t>
  </si>
  <si>
    <t>bs</t>
  </si>
  <si>
    <t/>
  </si>
  <si>
    <t>Giáp ranh xã Đại Phước</t>
  </si>
  <si>
    <t>Hết ranh xã Phước An</t>
  </si>
  <si>
    <t>Ranh giới xã Nhơn Trạch</t>
  </si>
  <si>
    <t>Cao tốc Bến Lức Long Thành</t>
  </si>
  <si>
    <t>Hết Trường THCS Phước An</t>
  </si>
  <si>
    <t>Hết ranh thửa đất số 355, tờ BĐĐC số 107 về bên phải và hết ranh thửa đất số 344, tờ BĐĐC số 107 về bên trái, xã Phước An</t>
  </si>
  <si>
    <t>Giáp ranh xã Nhơn Trạch</t>
  </si>
  <si>
    <t>Ngã 5 vòng xoay đường vào cảng Phước An</t>
  </si>
  <si>
    <t>Giáp đường cao tốc Bến Lức - Long Thành tại xã Phước An</t>
  </si>
  <si>
    <t>Ranh giới xã Long Phước</t>
  </si>
  <si>
    <t>Đường Hùng Vương (ấp Thanh Minh)</t>
  </si>
  <si>
    <t xml:space="preserve">xem lại </t>
  </si>
  <si>
    <t>Đường Hà Huy Tập</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</si>
  <si>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</si>
  <si>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</si>
  <si>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</si>
  <si>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</si>
  <si>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</si>
  <si>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NT2+1+2Vị trí 1</t>
  </si>
  <si>
    <t>NT2+1+1Vị trí 1</t>
  </si>
  <si>
    <t>NT2+2+1Vị trí 1</t>
  </si>
  <si>
    <t>NT2+2+2Vị trí 1</t>
  </si>
  <si>
    <t>NT2+3+2Vị trí 1</t>
  </si>
  <si>
    <t>NT2+3+1Vị trí 1</t>
  </si>
  <si>
    <t>Vị trí</t>
  </si>
  <si>
    <t>Xã, phường</t>
  </si>
  <si>
    <t>Đường Nhóm</t>
  </si>
  <si>
    <t>Vị trí 1</t>
  </si>
  <si>
    <t>Xã Phước AnVị trí 1220</t>
  </si>
  <si>
    <t>Các đường nhóm I</t>
  </si>
  <si>
    <t>Vị trí 2</t>
  </si>
  <si>
    <t>Xã Phước AnVị trí 2200</t>
  </si>
  <si>
    <t>Vị trí 3</t>
  </si>
  <si>
    <t>Xã Phước AnVị trí 3170</t>
  </si>
  <si>
    <t>Vị trí 4</t>
  </si>
  <si>
    <t>Xã Phước AnVị trí 4140</t>
  </si>
  <si>
    <t>Xã Phước AnVị trí 1200</t>
  </si>
  <si>
    <t>Các đường nhóm II</t>
  </si>
  <si>
    <t>Xã Phước AnVị trí 2180</t>
  </si>
  <si>
    <t>Xã Phước AnVị trí 3160</t>
  </si>
  <si>
    <t>Xã Phước AnVị trí 4120</t>
  </si>
  <si>
    <t>Xã Phước AnVị trí 1180</t>
  </si>
  <si>
    <t>Xã Phước AnVị trí 2160</t>
  </si>
  <si>
    <t>Xã Phước AnVị trí 3130</t>
  </si>
  <si>
    <t>Xã Phước AnVị trí 4100</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</si>
  <si>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</si>
  <si>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</si>
  <si>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</si>
  <si>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</si>
  <si>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</si>
  <si>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</si>
  <si>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</si>
  <si>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chỉnh hs</t>
  </si>
  <si>
    <t>PHỤ LỤC A.2.18 HỆ SỐ ĐIỀU CHỈNH MỨC BIẾN ĐỘNG THỊ TRƯỜNG CÁC LOẠI ĐẤT NÔNG NGHIỆP
XÃ PHƯỚC AN, TỈNH ĐỒNG NAI</t>
  </si>
  <si>
    <t>PHỤ LỤC A.1.18 HỆ SỐ ĐIỀU CHỈNH MỨC BIẾN ĐỘNG THỊ TRƯỜNG CÁC LOẠI ĐẤT PHI NÔNG NGHIỆP
XÃ PHƯỚC AN,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</si>
</sst>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color theme="1"/>
      <name val="Times New Roman"/>
      <family val="1"/>
    </font>
    <font>
      <sz val="14"/>
      <name val="Times New Roman"/>
      <family val="1"/>
    </font>
    <font>
      <sz val="10"/>
      <color theme="1"/>
      <name val="Times New Roman"/>
      <family val="1"/>
    </font>
    <font>
      <i/>
      <sz val="14"/>
      <color theme="1"/>
      <name val="Times New Roman"/>
      <family val="1"/>
    </font>
    <font>
      <b/>
      <sz val="13"/>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27">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1"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9" xfId="7" applyNumberFormat="1" applyFont="1" applyBorder="1" applyAlignment="1">
      <alignment horizontal="center" vertical="center" wrapText="1"/>
    </xf>
    <xf numFmtId="0" fontId="4" fillId="5" borderId="0" xfId="0" applyFont="1" applyFill="1" applyAlignment="1">
      <alignment wrapText="1"/>
    </xf>
    <xf numFmtId="0" fontId="8" fillId="5" borderId="0" xfId="0" applyFont="1" applyFill="1" applyAlignment="1">
      <alignment wrapText="1"/>
    </xf>
    <xf numFmtId="0" fontId="43" fillId="6" borderId="15" xfId="0" applyFont="1" applyFill="1" applyBorder="1" applyAlignment="1">
      <alignment horizontal="center" vertical="center" wrapText="1"/>
    </xf>
    <xf numFmtId="0" fontId="30" fillId="6" borderId="15" xfId="0" applyFont="1" applyFill="1" applyBorder="1" applyAlignment="1">
      <alignment horizontal="center" vertical="center" wrapText="1"/>
    </xf>
    <xf numFmtId="0" fontId="30" fillId="6" borderId="15" xfId="0" applyFont="1" applyFill="1" applyBorder="1" applyAlignment="1">
      <alignment vertical="center" wrapText="1"/>
    </xf>
    <xf numFmtId="0" fontId="22" fillId="6" borderId="15" xfId="0" applyFont="1" applyFill="1" applyBorder="1" applyAlignment="1">
      <alignment horizontal="right" vertical="center" wrapText="1"/>
    </xf>
    <xf numFmtId="0" fontId="22" fillId="6" borderId="15" xfId="0" applyFont="1" applyFill="1" applyBorder="1" applyAlignment="1">
      <alignment horizontal="center" vertical="center" wrapText="1"/>
    </xf>
    <xf numFmtId="3" fontId="30" fillId="6" borderId="15"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0" fontId="21" fillId="0" borderId="0" xfId="0" applyFont="1" applyAlignment="1">
      <alignment horizontal="right" vertical="center" wrapText="1"/>
    </xf>
    <xf numFmtId="0" fontId="4" fillId="0" borderId="0" xfId="0" applyFont="1" applyAlignment="1">
      <alignment horizontal="left" vertical="center" wrapText="1"/>
    </xf>
    <xf numFmtId="166" fontId="21" fillId="0" borderId="0" xfId="1" applyNumberFormat="1" applyFont="1" applyAlignment="1">
      <alignment horizontal="right" vertical="center" wrapText="1"/>
    </xf>
    <xf numFmtId="43" fontId="1" fillId="0" borderId="0" xfId="1" applyFont="1" applyAlignment="1">
      <alignment vertical="center" wrapText="1"/>
    </xf>
    <xf numFmtId="0" fontId="8" fillId="2" borderId="7" xfId="0"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0" fontId="8" fillId="2" borderId="0" xfId="0" applyFont="1" applyFill="1"/>
    <xf numFmtId="0" fontId="8" fillId="2" borderId="0" xfId="0" applyFont="1" applyFill="1" applyAlignment="1">
      <alignment vertical="center" wrapText="1"/>
    </xf>
    <xf numFmtId="0" fontId="45" fillId="0" borderId="0" xfId="0" applyFont="1" applyAlignment="1">
      <alignment horizontal="center" vertical="center" wrapText="1"/>
    </xf>
    <xf numFmtId="3" fontId="46" fillId="0" borderId="25" xfId="0" applyNumberFormat="1" applyFont="1" applyBorder="1" applyAlignment="1">
      <alignment horizontal="right" vertical="center" wrapText="1"/>
    </xf>
    <xf numFmtId="3" fontId="46" fillId="0" borderId="26" xfId="0" applyNumberFormat="1" applyFont="1" applyBorder="1" applyAlignment="1">
      <alignment horizontal="right" vertical="center" wrapText="1"/>
    </xf>
    <xf numFmtId="37" fontId="1" fillId="0" borderId="0" xfId="0" applyNumberFormat="1" applyFont="1" applyAlignment="1">
      <alignment horizontal="right" vertical="center" wrapText="1"/>
    </xf>
    <xf numFmtId="0" fontId="41" fillId="0" borderId="0" xfId="0" applyFont="1" applyAlignment="1">
      <alignment vertical="center" wrapText="1"/>
    </xf>
    <xf numFmtId="0" fontId="40" fillId="0" borderId="0" xfId="0" applyFont="1" applyAlignment="1">
      <alignment wrapText="1"/>
    </xf>
    <xf numFmtId="0" fontId="40" fillId="5" borderId="0" xfId="0" applyFont="1" applyFill="1" applyAlignment="1">
      <alignment wrapText="1"/>
    </xf>
    <xf numFmtId="0" fontId="26" fillId="0" borderId="3" xfId="0" applyFont="1" applyBorder="1" applyAlignment="1">
      <alignment horizontal="center" vertical="center" wrapText="1"/>
    </xf>
    <xf numFmtId="0" fontId="40" fillId="0" borderId="0" xfId="0" applyFont="1" applyAlignment="1">
      <alignment horizontal="center" wrapText="1"/>
    </xf>
    <xf numFmtId="0" fontId="26" fillId="5" borderId="3" xfId="0" applyFont="1" applyFill="1" applyBorder="1" applyAlignment="1">
      <alignment horizontal="center" vertical="center" wrapText="1"/>
    </xf>
    <xf numFmtId="0" fontId="40" fillId="5" borderId="0" xfId="0" applyFont="1" applyFill="1" applyAlignment="1">
      <alignment horizontal="center" wrapText="1"/>
    </xf>
    <xf numFmtId="0" fontId="26" fillId="0" borderId="7" xfId="0" applyFont="1" applyBorder="1" applyAlignment="1">
      <alignment vertical="center" wrapText="1"/>
    </xf>
    <xf numFmtId="0" fontId="26" fillId="0" borderId="15" xfId="0" applyFont="1" applyBorder="1" applyAlignment="1">
      <alignment horizontal="center" vertical="center" wrapText="1"/>
    </xf>
    <xf numFmtId="3" fontId="26" fillId="0" borderId="7" xfId="0" applyNumberFormat="1" applyFont="1" applyBorder="1" applyAlignment="1">
      <alignment vertical="center" wrapText="1"/>
    </xf>
    <xf numFmtId="0" fontId="26" fillId="0" borderId="0" xfId="0" applyFont="1" applyAlignment="1">
      <alignment wrapText="1"/>
    </xf>
    <xf numFmtId="3" fontId="26" fillId="5" borderId="7" xfId="0" applyNumberFormat="1" applyFont="1" applyFill="1" applyBorder="1" applyAlignment="1">
      <alignment vertical="center" wrapText="1"/>
    </xf>
    <xf numFmtId="0" fontId="26" fillId="5" borderId="7" xfId="0" applyFont="1" applyFill="1" applyBorder="1" applyAlignment="1">
      <alignment vertical="center" wrapText="1"/>
    </xf>
    <xf numFmtId="0" fontId="26" fillId="5" borderId="0" xfId="0" applyFont="1" applyFill="1" applyAlignment="1">
      <alignment wrapText="1"/>
    </xf>
    <xf numFmtId="0" fontId="22" fillId="0" borderId="15" xfId="0" applyFont="1" applyBorder="1" applyAlignment="1">
      <alignment horizontal="center" vertical="center" wrapText="1"/>
    </xf>
    <xf numFmtId="3" fontId="22" fillId="0" borderId="0" xfId="0" applyNumberFormat="1" applyFont="1" applyAlignment="1">
      <alignment horizontal="right" wrapText="1"/>
    </xf>
    <xf numFmtId="0" fontId="22" fillId="0" borderId="0" xfId="0" applyFont="1" applyAlignment="1">
      <alignment wrapText="1"/>
    </xf>
    <xf numFmtId="0" fontId="22" fillId="0" borderId="7" xfId="8" applyFont="1" applyBorder="1" applyAlignment="1">
      <alignment horizontal="right" vertical="center" wrapText="1"/>
    </xf>
    <xf numFmtId="37" fontId="22" fillId="0" borderId="0" xfId="0" applyNumberFormat="1" applyFont="1" applyAlignment="1">
      <alignment wrapText="1"/>
    </xf>
    <xf numFmtId="3" fontId="22" fillId="0" borderId="7" xfId="0" applyNumberFormat="1" applyFont="1" applyBorder="1" applyAlignment="1">
      <alignment horizontal="center" vertical="center" wrapText="1"/>
    </xf>
    <xf numFmtId="0" fontId="41" fillId="0" borderId="15" xfId="0" applyFont="1" applyBorder="1" applyAlignment="1">
      <alignment horizontal="center" vertical="center" wrapText="1"/>
    </xf>
    <xf numFmtId="44" fontId="26" fillId="0" borderId="15" xfId="6" applyFont="1" applyBorder="1" applyAlignment="1">
      <alignment horizontal="center" vertical="center" wrapText="1"/>
    </xf>
    <xf numFmtId="0" fontId="26" fillId="0" borderId="15" xfId="0" applyFont="1" applyBorder="1" applyAlignment="1">
      <alignment vertical="center" wrapText="1"/>
    </xf>
    <xf numFmtId="0" fontId="44" fillId="0" borderId="15" xfId="0" applyFont="1" applyBorder="1" applyAlignment="1">
      <alignment horizontal="center" vertical="center"/>
    </xf>
    <xf numFmtId="0" fontId="22" fillId="0" borderId="15" xfId="0" applyFont="1" applyBorder="1" applyAlignment="1">
      <alignment horizontal="left" vertical="center" wrapText="1"/>
    </xf>
    <xf numFmtId="37" fontId="22" fillId="0" borderId="15" xfId="0" applyNumberFormat="1" applyFont="1" applyBorder="1" applyAlignment="1">
      <alignment horizontal="right" vertical="center" wrapText="1"/>
    </xf>
    <xf numFmtId="43" fontId="22" fillId="0" borderId="15" xfId="1" applyFont="1" applyBorder="1" applyAlignment="1">
      <alignment horizontal="right" vertical="center" wrapText="1"/>
    </xf>
    <xf numFmtId="0" fontId="22" fillId="0" borderId="0" xfId="0" quotePrefix="1" applyFont="1" applyAlignment="1">
      <alignment wrapText="1"/>
    </xf>
    <xf numFmtId="3" fontId="22" fillId="0" borderId="0" xfId="0" applyNumberFormat="1" applyFont="1" applyAlignment="1">
      <alignment wrapText="1"/>
    </xf>
    <xf numFmtId="166" fontId="22" fillId="0" borderId="15" xfId="1" applyNumberFormat="1" applyFont="1" applyBorder="1" applyAlignment="1">
      <alignment horizontal="right" vertical="center" wrapText="1"/>
    </xf>
    <xf numFmtId="166" fontId="22" fillId="0" borderId="15" xfId="1" applyNumberFormat="1" applyFont="1" applyFill="1" applyBorder="1" applyAlignment="1">
      <alignment horizontal="right" vertical="center" wrapText="1"/>
    </xf>
    <xf numFmtId="43" fontId="22" fillId="0" borderId="15" xfId="1" applyFont="1" applyFill="1" applyBorder="1" applyAlignment="1">
      <alignment horizontal="left" vertical="center" wrapText="1"/>
    </xf>
    <xf numFmtId="43" fontId="22" fillId="0" borderId="15" xfId="1" applyFont="1" applyFill="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5" xfId="0" applyFont="1" applyBorder="1" applyAlignment="1">
      <alignment horizontal="center" vertical="center"/>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0" fontId="48" fillId="0" borderId="0" xfId="0" applyFont="1" applyAlignment="1">
      <alignment horizontal="center" vertical="center" wrapText="1"/>
    </xf>
    <xf numFmtId="0" fontId="22" fillId="0" borderId="15" xfId="0" applyFont="1" applyBorder="1" applyAlignment="1">
      <alignment vertical="center" wrapText="1"/>
    </xf>
    <xf numFmtId="37" fontId="47" fillId="0" borderId="2" xfId="0" applyNumberFormat="1" applyFont="1" applyBorder="1" applyAlignment="1">
      <alignment horizontal="right"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43" fontId="26" fillId="0" borderId="15" xfId="1" applyFont="1" applyFill="1" applyBorder="1" applyAlignment="1">
      <alignment horizontal="center" vertical="center" wrapText="1"/>
    </xf>
    <xf numFmtId="3" fontId="26" fillId="0" borderId="15" xfId="1" applyNumberFormat="1" applyFont="1" applyFill="1" applyBorder="1" applyAlignment="1">
      <alignment horizontal="center" vertical="center" wrapText="1"/>
    </xf>
    <xf numFmtId="0" fontId="22" fillId="0" borderId="15" xfId="0" applyFont="1" applyBorder="1" applyAlignment="1">
      <alignment horizontal="left" vertical="center" wrapText="1"/>
    </xf>
    <xf numFmtId="0" fontId="4" fillId="0" borderId="0" xfId="0" applyFont="1" applyAlignment="1">
      <alignment horizontal="left" vertical="center" wrapText="1"/>
    </xf>
    <xf numFmtId="37" fontId="26" fillId="0" borderId="15"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7C6EF9A3-BE15-4448-A511-20654FB0D00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refreshError="1"/>
      <sheetData sheetId="1" refreshError="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1" t="s">
        <v>4229</v>
      </c>
      <c r="G3" s="421"/>
      <c r="H3" s="421"/>
      <c r="I3" s="421"/>
      <c r="J3" s="421"/>
      <c r="K3" s="421"/>
      <c r="L3" s="421"/>
      <c r="M3" s="421"/>
      <c r="N3" s="421"/>
      <c r="O3" s="421"/>
      <c r="P3" s="421"/>
      <c r="Q3" s="421"/>
      <c r="R3" s="421"/>
      <c r="S3" s="421"/>
      <c r="T3" s="421"/>
      <c r="U3" s="421"/>
      <c r="V3" s="421"/>
      <c r="W3" s="421"/>
      <c r="X3" s="421"/>
      <c r="Y3" s="421"/>
      <c r="Z3" s="421"/>
      <c r="AA3" s="421"/>
      <c r="AB3" s="421"/>
      <c r="AC3" s="421"/>
      <c r="AD3" s="421"/>
      <c r="AE3" s="421"/>
      <c r="AF3" s="421"/>
      <c r="AG3" s="421"/>
      <c r="AH3" s="421"/>
      <c r="AI3" s="421"/>
      <c r="AJ3" s="421"/>
      <c r="AK3" s="421"/>
      <c r="AL3" s="421"/>
      <c r="AM3" s="421"/>
      <c r="AN3" s="42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1" t="s">
        <v>4230</v>
      </c>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22" t="s">
        <v>0</v>
      </c>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3"/>
      <c r="AQ5" s="423"/>
      <c r="AR5" s="42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6"/>
      <c r="AQ7" s="426"/>
      <c r="AR7" s="42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8" t="s">
        <v>2</v>
      </c>
      <c r="G8" s="87"/>
      <c r="H8" s="428" t="s">
        <v>3</v>
      </c>
      <c r="I8" s="428" t="s">
        <v>4</v>
      </c>
      <c r="J8" s="428" t="s">
        <v>5</v>
      </c>
      <c r="K8" s="87"/>
      <c r="L8" s="428" t="s">
        <v>7</v>
      </c>
      <c r="M8" s="428" t="s">
        <v>8</v>
      </c>
      <c r="N8" s="428"/>
      <c r="O8" s="428"/>
      <c r="P8" s="428"/>
      <c r="Q8" s="39"/>
      <c r="R8" s="39"/>
      <c r="S8" s="39"/>
      <c r="T8" s="39"/>
      <c r="U8" s="428" t="s">
        <v>9</v>
      </c>
      <c r="V8" s="430"/>
      <c r="W8" s="430"/>
      <c r="X8" s="430"/>
      <c r="Y8" s="428" t="s">
        <v>10</v>
      </c>
      <c r="Z8" s="430"/>
      <c r="AA8" s="430"/>
      <c r="AB8" s="430"/>
      <c r="AC8" s="428" t="s">
        <v>11</v>
      </c>
      <c r="AD8" s="428"/>
      <c r="AE8" s="428"/>
      <c r="AF8" s="428"/>
      <c r="AG8" s="428" t="s">
        <v>12</v>
      </c>
      <c r="AH8" s="430"/>
      <c r="AI8" s="430"/>
      <c r="AJ8" s="430"/>
      <c r="AK8" s="428" t="s">
        <v>13</v>
      </c>
      <c r="AL8" s="87"/>
      <c r="AM8" s="428" t="s">
        <v>14</v>
      </c>
      <c r="AN8" s="434" t="s">
        <v>15</v>
      </c>
      <c r="AO8" s="436" t="s">
        <v>16</v>
      </c>
      <c r="AP8" s="437"/>
      <c r="AQ8" s="437"/>
      <c r="AR8" s="438"/>
      <c r="AS8" s="439" t="s">
        <v>17</v>
      </c>
      <c r="AT8" s="440"/>
      <c r="AU8" s="440"/>
      <c r="AV8" s="441"/>
      <c r="AW8" s="428" t="s">
        <v>6</v>
      </c>
      <c r="AX8" s="430" t="s">
        <v>18</v>
      </c>
      <c r="AY8" s="24"/>
      <c r="AZ8" s="24"/>
      <c r="BA8" s="24"/>
      <c r="BB8" s="24"/>
      <c r="BC8" s="25"/>
      <c r="BD8" s="25"/>
      <c r="BE8" s="25"/>
      <c r="BF8" s="25"/>
    </row>
    <row r="9" spans="1:65" s="49" customFormat="1" ht="40.5" customHeight="1" x14ac:dyDescent="0.25">
      <c r="A9" s="40"/>
      <c r="B9" s="40"/>
      <c r="C9" s="40"/>
      <c r="D9" s="40"/>
      <c r="E9" s="40"/>
      <c r="F9" s="429"/>
      <c r="G9" s="41"/>
      <c r="H9" s="429"/>
      <c r="I9" s="429"/>
      <c r="J9" s="429"/>
      <c r="K9" s="41"/>
      <c r="L9" s="42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9"/>
      <c r="AL9" s="41"/>
      <c r="AM9" s="429"/>
      <c r="AN9" s="435"/>
      <c r="AO9" s="42" t="s">
        <v>19</v>
      </c>
      <c r="AP9" s="43" t="s">
        <v>20</v>
      </c>
      <c r="AQ9" s="43" t="s">
        <v>21</v>
      </c>
      <c r="AR9" s="44" t="s">
        <v>22</v>
      </c>
      <c r="AS9" s="45" t="s">
        <v>19</v>
      </c>
      <c r="AT9" s="45" t="s">
        <v>20</v>
      </c>
      <c r="AU9" s="45" t="s">
        <v>21</v>
      </c>
      <c r="AV9" s="45" t="s">
        <v>22</v>
      </c>
      <c r="AW9" s="429"/>
      <c r="AX9" s="431"/>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348</v>
      </c>
      <c r="F10" s="228" t="s">
        <v>349</v>
      </c>
      <c r="G10" s="228"/>
      <c r="H10" s="229" t="s">
        <v>348</v>
      </c>
      <c r="I10" s="230" t="s">
        <v>4231</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348</v>
      </c>
      <c r="AY10" s="238"/>
      <c r="AZ10" s="239"/>
      <c r="BA10" s="239"/>
      <c r="BB10" s="239"/>
      <c r="BC10" s="240"/>
      <c r="BD10" s="240"/>
      <c r="BE10" s="240"/>
      <c r="BF10" s="240"/>
      <c r="BG10" s="227"/>
    </row>
    <row r="11" spans="1:65" s="247" customFormat="1" ht="31.5" x14ac:dyDescent="0.25">
      <c r="A11" s="82"/>
      <c r="B11" s="82"/>
      <c r="C11" s="82"/>
      <c r="D11" s="82"/>
      <c r="E11" s="82" t="s">
        <v>348</v>
      </c>
      <c r="F11" s="84">
        <v>1</v>
      </c>
      <c r="G11" s="84"/>
      <c r="H11" s="92" t="s">
        <v>4232</v>
      </c>
      <c r="I11" s="83" t="s">
        <v>4233</v>
      </c>
      <c r="J11" s="83" t="s">
        <v>4234</v>
      </c>
      <c r="K11" s="83"/>
      <c r="L11" s="83" t="s">
        <v>4235</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348</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348</v>
      </c>
      <c r="F12" s="84"/>
      <c r="G12" s="84"/>
      <c r="H12" s="249" t="s">
        <v>4236</v>
      </c>
      <c r="I12" s="83" t="s">
        <v>4237</v>
      </c>
      <c r="J12" s="83" t="s">
        <v>4234</v>
      </c>
      <c r="K12" s="83" t="str">
        <f t="shared" ref="K12:K75" si="0">H12</f>
        <v>BH1DT_D1</v>
      </c>
      <c r="L12" s="83" t="s">
        <v>4238</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348</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348</v>
      </c>
      <c r="F13" s="84"/>
      <c r="G13" s="84"/>
      <c r="H13" s="92" t="s">
        <v>4239</v>
      </c>
      <c r="I13" s="83" t="s">
        <v>4240</v>
      </c>
      <c r="J13" s="83" t="s">
        <v>4238</v>
      </c>
      <c r="K13" s="83" t="str">
        <f t="shared" si="0"/>
        <v>BH1DT_D2</v>
      </c>
      <c r="L13" s="83" t="s">
        <v>4235</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348</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348</v>
      </c>
      <c r="F14" s="84">
        <v>2</v>
      </c>
      <c r="G14" s="84"/>
      <c r="H14" s="92" t="s">
        <v>4241</v>
      </c>
      <c r="I14" s="83" t="s">
        <v>4242</v>
      </c>
      <c r="J14" s="83" t="s">
        <v>4243</v>
      </c>
      <c r="K14" s="83"/>
      <c r="L14" s="83" t="s">
        <v>4244</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348</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348</v>
      </c>
      <c r="F15" s="84"/>
      <c r="G15" s="84"/>
      <c r="H15" s="92" t="s">
        <v>4245</v>
      </c>
      <c r="I15" s="83" t="s">
        <v>4246</v>
      </c>
      <c r="J15" s="83" t="s">
        <v>4243</v>
      </c>
      <c r="K15" s="83" t="str">
        <f t="shared" si="0"/>
        <v>BH2DT_D1</v>
      </c>
      <c r="L15" s="83" t="s">
        <v>4247</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348</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348</v>
      </c>
      <c r="F16" s="84"/>
      <c r="G16" s="84"/>
      <c r="H16" s="92" t="s">
        <v>4248</v>
      </c>
      <c r="I16" s="83" t="s">
        <v>4249</v>
      </c>
      <c r="J16" s="83" t="s">
        <v>4247</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348</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348</v>
      </c>
      <c r="F17" s="84"/>
      <c r="G17" s="84"/>
      <c r="H17" s="92" t="s">
        <v>4250</v>
      </c>
      <c r="I17" s="83" t="s">
        <v>4251</v>
      </c>
      <c r="J17" s="83" t="s">
        <v>243</v>
      </c>
      <c r="K17" s="83" t="str">
        <f t="shared" si="0"/>
        <v>BH2DT_D3</v>
      </c>
      <c r="L17" s="83" t="s">
        <v>4252</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348</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348</v>
      </c>
      <c r="F18" s="84">
        <v>3</v>
      </c>
      <c r="G18" s="84"/>
      <c r="H18" s="92" t="s">
        <v>4253</v>
      </c>
      <c r="I18" s="83" t="s">
        <v>4254</v>
      </c>
      <c r="J18" s="83" t="s">
        <v>4255</v>
      </c>
      <c r="K18" s="83"/>
      <c r="L18" s="83" t="s">
        <v>4256</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348</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348</v>
      </c>
      <c r="F19" s="84"/>
      <c r="G19" s="84"/>
      <c r="H19" s="92" t="s">
        <v>4257</v>
      </c>
      <c r="I19" s="83" t="s">
        <v>4258</v>
      </c>
      <c r="J19" s="83" t="s">
        <v>4255</v>
      </c>
      <c r="K19" s="83" t="str">
        <f t="shared" si="0"/>
        <v>BH3DT_D1</v>
      </c>
      <c r="L19" s="83" t="s">
        <v>4238</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348</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348</v>
      </c>
      <c r="F20" s="84"/>
      <c r="G20" s="84"/>
      <c r="H20" s="92" t="s">
        <v>4259</v>
      </c>
      <c r="I20" s="83" t="s">
        <v>4260</v>
      </c>
      <c r="J20" s="83" t="s">
        <v>4238</v>
      </c>
      <c r="K20" s="83" t="str">
        <f t="shared" si="0"/>
        <v>BH3DT_D2</v>
      </c>
      <c r="L20" s="83" t="s">
        <v>4256</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348</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348</v>
      </c>
      <c r="F21" s="84">
        <v>4</v>
      </c>
      <c r="G21" s="84"/>
      <c r="H21" s="92" t="s">
        <v>4261</v>
      </c>
      <c r="I21" s="83" t="s">
        <v>4262</v>
      </c>
      <c r="J21" s="83" t="s">
        <v>4263</v>
      </c>
      <c r="K21" s="83"/>
      <c r="L21" s="83" t="s">
        <v>4264</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348</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348</v>
      </c>
      <c r="F22" s="84"/>
      <c r="G22" s="84"/>
      <c r="H22" s="92" t="s">
        <v>4265</v>
      </c>
      <c r="I22" s="83" t="s">
        <v>4266</v>
      </c>
      <c r="J22" s="83" t="s">
        <v>4263</v>
      </c>
      <c r="K22" s="83" t="str">
        <f t="shared" si="0"/>
        <v>BH4DT_D1</v>
      </c>
      <c r="L22" s="83" t="s">
        <v>4267</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348</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348</v>
      </c>
      <c r="F23" s="84"/>
      <c r="G23" s="84"/>
      <c r="H23" s="92" t="s">
        <v>4268</v>
      </c>
      <c r="I23" s="83" t="s">
        <v>4269</v>
      </c>
      <c r="J23" s="83" t="s">
        <v>4270</v>
      </c>
      <c r="K23" s="83" t="str">
        <f t="shared" si="0"/>
        <v>BH4DT_D2</v>
      </c>
      <c r="L23" s="83" t="s">
        <v>4264</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348</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348</v>
      </c>
      <c r="F24" s="84">
        <v>5</v>
      </c>
      <c r="G24" s="84"/>
      <c r="H24" s="92" t="s">
        <v>4271</v>
      </c>
      <c r="I24" s="83" t="s">
        <v>4272</v>
      </c>
      <c r="J24" s="83" t="s">
        <v>243</v>
      </c>
      <c r="K24" s="83" t="str">
        <f t="shared" si="0"/>
        <v>BH5DT</v>
      </c>
      <c r="L24" s="83" t="s">
        <v>4273</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348</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348</v>
      </c>
      <c r="F25" s="84">
        <v>6</v>
      </c>
      <c r="G25" s="84"/>
      <c r="H25" s="92" t="s">
        <v>4274</v>
      </c>
      <c r="I25" s="83" t="s">
        <v>4275</v>
      </c>
      <c r="J25" s="83" t="s">
        <v>4276</v>
      </c>
      <c r="K25" s="83" t="str">
        <f t="shared" si="0"/>
        <v>BH6DT</v>
      </c>
      <c r="L25" s="83" t="s">
        <v>4277</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348</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348</v>
      </c>
      <c r="F26" s="84">
        <v>7</v>
      </c>
      <c r="G26" s="84"/>
      <c r="H26" s="92" t="s">
        <v>4278</v>
      </c>
      <c r="I26" s="83" t="s">
        <v>4279</v>
      </c>
      <c r="J26" s="83" t="s">
        <v>4280</v>
      </c>
      <c r="K26" s="83" t="str">
        <f t="shared" si="0"/>
        <v>BH7DT</v>
      </c>
      <c r="L26" s="83" t="s">
        <v>4277</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348</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348</v>
      </c>
      <c r="F27" s="84">
        <v>8</v>
      </c>
      <c r="G27" s="84"/>
      <c r="H27" s="92" t="s">
        <v>4281</v>
      </c>
      <c r="I27" s="83" t="s">
        <v>4277</v>
      </c>
      <c r="J27" s="83" t="s">
        <v>4280</v>
      </c>
      <c r="K27" s="83" t="str">
        <f t="shared" si="0"/>
        <v>BH8DT</v>
      </c>
      <c r="L27" s="83" t="s">
        <v>4282</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348</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348</v>
      </c>
      <c r="F28" s="84">
        <v>9</v>
      </c>
      <c r="G28" s="84"/>
      <c r="H28" s="92" t="s">
        <v>4283</v>
      </c>
      <c r="I28" s="83" t="s">
        <v>4273</v>
      </c>
      <c r="J28" s="83" t="s">
        <v>4242</v>
      </c>
      <c r="K28" s="83"/>
      <c r="L28" s="83" t="s">
        <v>4247</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348</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348</v>
      </c>
      <c r="F29" s="84"/>
      <c r="G29" s="84"/>
      <c r="H29" s="92" t="s">
        <v>4284</v>
      </c>
      <c r="I29" s="83" t="s">
        <v>4285</v>
      </c>
      <c r="J29" s="83" t="s">
        <v>4242</v>
      </c>
      <c r="K29" s="83" t="str">
        <f t="shared" si="0"/>
        <v>BH9DT_D1</v>
      </c>
      <c r="L29" s="83" t="s">
        <v>4277</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348</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348</v>
      </c>
      <c r="F30" s="84"/>
      <c r="G30" s="84"/>
      <c r="H30" s="92" t="s">
        <v>4286</v>
      </c>
      <c r="I30" s="83" t="s">
        <v>4287</v>
      </c>
      <c r="J30" s="83" t="s">
        <v>4277</v>
      </c>
      <c r="K30" s="83" t="str">
        <f t="shared" si="0"/>
        <v>BH9DT_D2</v>
      </c>
      <c r="L30" s="83" t="s">
        <v>4247</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348</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348</v>
      </c>
      <c r="F31" s="84">
        <v>10</v>
      </c>
      <c r="G31" s="84"/>
      <c r="H31" s="92" t="s">
        <v>4288</v>
      </c>
      <c r="I31" s="83" t="s">
        <v>4247</v>
      </c>
      <c r="J31" s="83" t="s">
        <v>4242</v>
      </c>
      <c r="K31" s="83"/>
      <c r="L31" s="83" t="s">
        <v>4252</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348</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348</v>
      </c>
      <c r="F32" s="84"/>
      <c r="G32" s="84"/>
      <c r="H32" s="92" t="s">
        <v>4289</v>
      </c>
      <c r="I32" s="83" t="s">
        <v>4290</v>
      </c>
      <c r="J32" s="83" t="s">
        <v>4242</v>
      </c>
      <c r="K32" s="83" t="str">
        <f t="shared" si="0"/>
        <v>BH10DT_D1</v>
      </c>
      <c r="L32" s="83" t="s">
        <v>4291</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348</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348</v>
      </c>
      <c r="F33" s="84"/>
      <c r="G33" s="84"/>
      <c r="H33" s="92" t="s">
        <v>4292</v>
      </c>
      <c r="I33" s="83" t="s">
        <v>4293</v>
      </c>
      <c r="J33" s="83" t="s">
        <v>4294</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348</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348</v>
      </c>
      <c r="F34" s="84"/>
      <c r="G34" s="84"/>
      <c r="H34" s="92" t="s">
        <v>4295</v>
      </c>
      <c r="I34" s="83" t="s">
        <v>4251</v>
      </c>
      <c r="J34" s="83" t="s">
        <v>243</v>
      </c>
      <c r="K34" s="83" t="str">
        <f t="shared" si="0"/>
        <v>BH10DT_D3</v>
      </c>
      <c r="L34" s="83" t="s">
        <v>4252</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348</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348</v>
      </c>
      <c r="F35" s="84">
        <v>11</v>
      </c>
      <c r="G35" s="84"/>
      <c r="H35" s="92" t="s">
        <v>4296</v>
      </c>
      <c r="I35" s="83" t="s">
        <v>243</v>
      </c>
      <c r="J35" s="83" t="s">
        <v>4276</v>
      </c>
      <c r="K35" s="83"/>
      <c r="L35" s="83" t="s">
        <v>4255</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348</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348</v>
      </c>
      <c r="F36" s="84"/>
      <c r="G36" s="84"/>
      <c r="H36" s="92" t="s">
        <v>4297</v>
      </c>
      <c r="I36" s="83" t="s">
        <v>4298</v>
      </c>
      <c r="J36" s="83" t="s">
        <v>4276</v>
      </c>
      <c r="K36" s="83" t="str">
        <f t="shared" si="0"/>
        <v>BH11DT_D1</v>
      </c>
      <c r="L36" s="83" t="s">
        <v>4242</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348</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348</v>
      </c>
      <c r="F37" s="84"/>
      <c r="G37" s="84"/>
      <c r="H37" s="92" t="s">
        <v>4299</v>
      </c>
      <c r="I37" s="83" t="s">
        <v>4300</v>
      </c>
      <c r="J37" s="83" t="s">
        <v>4242</v>
      </c>
      <c r="K37" s="83" t="str">
        <f t="shared" si="0"/>
        <v>BH11DT_D2</v>
      </c>
      <c r="L37" s="83" t="s">
        <v>4255</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348</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348</v>
      </c>
      <c r="F38" s="84">
        <v>12</v>
      </c>
      <c r="G38" s="84"/>
      <c r="H38" s="92" t="s">
        <v>4301</v>
      </c>
      <c r="I38" s="83" t="s">
        <v>4255</v>
      </c>
      <c r="J38" s="83" t="s">
        <v>4252</v>
      </c>
      <c r="K38" s="83" t="str">
        <f t="shared" si="0"/>
        <v>BH12DT</v>
      </c>
      <c r="L38" s="83" t="s">
        <v>4242</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348</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348</v>
      </c>
      <c r="F39" s="84">
        <v>13</v>
      </c>
      <c r="G39" s="84"/>
      <c r="H39" s="92" t="s">
        <v>4302</v>
      </c>
      <c r="I39" s="83" t="s">
        <v>4303</v>
      </c>
      <c r="J39" s="83" t="s">
        <v>4304</v>
      </c>
      <c r="K39" s="83"/>
      <c r="L39" s="83" t="s">
        <v>4305</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348</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348</v>
      </c>
      <c r="F40" s="84"/>
      <c r="G40" s="84"/>
      <c r="H40" s="92" t="s">
        <v>4306</v>
      </c>
      <c r="I40" s="83" t="s">
        <v>4307</v>
      </c>
      <c r="J40" s="83" t="s">
        <v>4304</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348</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348</v>
      </c>
      <c r="F41" s="84"/>
      <c r="G41" s="84"/>
      <c r="H41" s="92" t="s">
        <v>4308</v>
      </c>
      <c r="I41" s="83" t="s">
        <v>4309</v>
      </c>
      <c r="J41" s="83" t="s">
        <v>243</v>
      </c>
      <c r="K41" s="83" t="str">
        <f t="shared" si="0"/>
        <v>BH13DT_D2</v>
      </c>
      <c r="L41" s="83" t="s">
        <v>4305</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348</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348</v>
      </c>
      <c r="F42" s="84">
        <v>14</v>
      </c>
      <c r="G42" s="84"/>
      <c r="H42" s="92" t="s">
        <v>4310</v>
      </c>
      <c r="I42" s="83" t="s">
        <v>4270</v>
      </c>
      <c r="J42" s="83" t="s">
        <v>4255</v>
      </c>
      <c r="K42" s="83" t="str">
        <f t="shared" si="0"/>
        <v>BH14DT</v>
      </c>
      <c r="L42" s="83" t="s">
        <v>4233</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348</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348</v>
      </c>
      <c r="F43" s="84">
        <v>15</v>
      </c>
      <c r="G43" s="84"/>
      <c r="H43" s="92" t="s">
        <v>4311</v>
      </c>
      <c r="I43" s="83" t="s">
        <v>4312</v>
      </c>
      <c r="J43" s="83" t="s">
        <v>4276</v>
      </c>
      <c r="K43" s="83" t="str">
        <f t="shared" si="0"/>
        <v>BH15DT</v>
      </c>
      <c r="L43" s="83" t="s">
        <v>4277</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348</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348</v>
      </c>
      <c r="F44" s="84">
        <v>16</v>
      </c>
      <c r="G44" s="84"/>
      <c r="H44" s="92" t="s">
        <v>4313</v>
      </c>
      <c r="I44" s="83" t="s">
        <v>4305</v>
      </c>
      <c r="J44" s="83" t="s">
        <v>4276</v>
      </c>
      <c r="K44" s="83" t="str">
        <f t="shared" si="0"/>
        <v>BH16DT</v>
      </c>
      <c r="L44" s="83" t="s">
        <v>4277</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348</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348</v>
      </c>
      <c r="F45" s="84">
        <v>17</v>
      </c>
      <c r="G45" s="84"/>
      <c r="H45" s="92" t="s">
        <v>4314</v>
      </c>
      <c r="I45" s="83" t="s">
        <v>4315</v>
      </c>
      <c r="J45" s="83" t="s">
        <v>4276</v>
      </c>
      <c r="K45" s="83" t="str">
        <f t="shared" si="0"/>
        <v>BH17DT</v>
      </c>
      <c r="L45" s="83" t="s">
        <v>4242</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348</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348</v>
      </c>
      <c r="F46" s="84">
        <v>18</v>
      </c>
      <c r="G46" s="84"/>
      <c r="H46" s="92" t="s">
        <v>4316</v>
      </c>
      <c r="I46" s="83" t="s">
        <v>4317</v>
      </c>
      <c r="J46" s="83" t="s">
        <v>4276</v>
      </c>
      <c r="K46" s="83" t="str">
        <f t="shared" si="0"/>
        <v>BH18DT</v>
      </c>
      <c r="L46" s="83" t="s">
        <v>4252</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348</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348</v>
      </c>
      <c r="F47" s="84">
        <v>19</v>
      </c>
      <c r="G47" s="84"/>
      <c r="H47" s="92" t="s">
        <v>4318</v>
      </c>
      <c r="I47" s="83" t="s">
        <v>4319</v>
      </c>
      <c r="J47" s="83" t="s">
        <v>4317</v>
      </c>
      <c r="K47" s="83" t="str">
        <f t="shared" si="0"/>
        <v>BH19DT</v>
      </c>
      <c r="L47" s="83" t="s">
        <v>4320</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348</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348</v>
      </c>
      <c r="F48" s="84">
        <v>20</v>
      </c>
      <c r="G48" s="84"/>
      <c r="H48" s="92" t="s">
        <v>4321</v>
      </c>
      <c r="I48" s="83" t="s">
        <v>4252</v>
      </c>
      <c r="J48" s="83" t="s">
        <v>4322</v>
      </c>
      <c r="K48" s="83"/>
      <c r="L48" s="83" t="s">
        <v>4323</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348</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348</v>
      </c>
      <c r="F49" s="84"/>
      <c r="G49" s="84"/>
      <c r="H49" s="92" t="s">
        <v>4324</v>
      </c>
      <c r="I49" s="83" t="s">
        <v>4325</v>
      </c>
      <c r="J49" s="83" t="s">
        <v>4322</v>
      </c>
      <c r="K49" s="83" t="str">
        <f t="shared" si="0"/>
        <v>BH20DT_D1</v>
      </c>
      <c r="L49" s="83" t="s">
        <v>4326</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348</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348</v>
      </c>
      <c r="F50" s="84"/>
      <c r="G50" s="84"/>
      <c r="H50" s="92" t="s">
        <v>4327</v>
      </c>
      <c r="I50" s="83" t="s">
        <v>4328</v>
      </c>
      <c r="J50" s="83" t="s">
        <v>4329</v>
      </c>
      <c r="K50" s="83" t="str">
        <f t="shared" si="0"/>
        <v>BH20DT_D2</v>
      </c>
      <c r="L50" s="83" t="s">
        <v>4330</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348</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348</v>
      </c>
      <c r="F51" s="84"/>
      <c r="G51" s="84"/>
      <c r="H51" s="92" t="s">
        <v>4331</v>
      </c>
      <c r="I51" s="83" t="s">
        <v>4332</v>
      </c>
      <c r="J51" s="83" t="s">
        <v>4333</v>
      </c>
      <c r="K51" s="83" t="str">
        <f t="shared" si="0"/>
        <v>BH20DT_D3</v>
      </c>
      <c r="L51" s="83" t="s">
        <v>4334</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348</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348</v>
      </c>
      <c r="F52" s="84"/>
      <c r="G52" s="84"/>
      <c r="H52" s="92" t="s">
        <v>4335</v>
      </c>
      <c r="I52" s="83" t="s">
        <v>4336</v>
      </c>
      <c r="J52" s="83" t="s">
        <v>4337</v>
      </c>
      <c r="K52" s="83" t="str">
        <f t="shared" si="0"/>
        <v>BH20DT_D4</v>
      </c>
      <c r="L52" s="83" t="s">
        <v>4338</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348</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348</v>
      </c>
      <c r="F53" s="84">
        <v>21</v>
      </c>
      <c r="G53" s="84"/>
      <c r="H53" s="92" t="s">
        <v>4339</v>
      </c>
      <c r="I53" s="83" t="s">
        <v>4340</v>
      </c>
      <c r="J53" s="83" t="s">
        <v>4341</v>
      </c>
      <c r="K53" s="83" t="str">
        <f t="shared" si="0"/>
        <v>BH21DT</v>
      </c>
      <c r="L53" s="83" t="s">
        <v>4342</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348</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348</v>
      </c>
      <c r="F54" s="84">
        <v>22</v>
      </c>
      <c r="G54" s="84"/>
      <c r="H54" s="92" t="s">
        <v>4343</v>
      </c>
      <c r="I54" s="83" t="s">
        <v>4344</v>
      </c>
      <c r="J54" s="83" t="s">
        <v>243</v>
      </c>
      <c r="K54" s="83" t="str">
        <f t="shared" si="0"/>
        <v>BH22DT</v>
      </c>
      <c r="L54" s="83" t="s">
        <v>4255</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348</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348</v>
      </c>
      <c r="F55" s="84">
        <v>23</v>
      </c>
      <c r="G55" s="84"/>
      <c r="H55" s="92" t="s">
        <v>4345</v>
      </c>
      <c r="I55" s="83" t="s">
        <v>294</v>
      </c>
      <c r="J55" s="83" t="s">
        <v>243</v>
      </c>
      <c r="K55" s="83" t="str">
        <f t="shared" si="0"/>
        <v>BH23DT</v>
      </c>
      <c r="L55" s="83" t="s">
        <v>4255</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348</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348</v>
      </c>
      <c r="F56" s="84">
        <v>24</v>
      </c>
      <c r="G56" s="84"/>
      <c r="H56" s="92" t="s">
        <v>4346</v>
      </c>
      <c r="I56" s="83" t="s">
        <v>4347</v>
      </c>
      <c r="J56" s="83" t="s">
        <v>4348</v>
      </c>
      <c r="K56" s="83" t="str">
        <f t="shared" si="0"/>
        <v>BH24DT</v>
      </c>
      <c r="L56" s="83" t="s">
        <v>4252</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348</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348</v>
      </c>
      <c r="F57" s="54">
        <v>25</v>
      </c>
      <c r="G57" s="54"/>
      <c r="H57" s="55" t="s">
        <v>4349</v>
      </c>
      <c r="I57" s="83" t="s">
        <v>4350</v>
      </c>
      <c r="J57" s="83" t="s">
        <v>4252</v>
      </c>
      <c r="K57" s="83" t="str">
        <f t="shared" si="0"/>
        <v>BH25DT</v>
      </c>
      <c r="L57" s="83" t="s">
        <v>4242</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348</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348</v>
      </c>
      <c r="F58" s="84">
        <v>26</v>
      </c>
      <c r="G58" s="84"/>
      <c r="H58" s="92" t="s">
        <v>4351</v>
      </c>
      <c r="I58" s="83" t="s">
        <v>4352</v>
      </c>
      <c r="J58" s="86" t="s">
        <v>97</v>
      </c>
      <c r="K58" s="83" t="str">
        <f t="shared" si="0"/>
        <v>BH26DT</v>
      </c>
      <c r="L58" s="86" t="s">
        <v>4353</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348</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348</v>
      </c>
      <c r="F59" s="84">
        <v>27</v>
      </c>
      <c r="G59" s="84"/>
      <c r="H59" s="92" t="s">
        <v>4354</v>
      </c>
      <c r="I59" s="83" t="s">
        <v>4355</v>
      </c>
      <c r="J59" s="83" t="s">
        <v>97</v>
      </c>
      <c r="K59" s="83"/>
      <c r="L59" s="83" t="s">
        <v>4356</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348</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348</v>
      </c>
      <c r="F60" s="84"/>
      <c r="G60" s="84"/>
      <c r="H60" s="92" t="s">
        <v>4357</v>
      </c>
      <c r="I60" s="83" t="s">
        <v>4358</v>
      </c>
      <c r="J60" s="83" t="s">
        <v>4359</v>
      </c>
      <c r="K60" s="83" t="str">
        <f t="shared" si="0"/>
        <v>BH27DT_D1</v>
      </c>
      <c r="L60" s="83" t="s">
        <v>97</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348</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348</v>
      </c>
      <c r="F61" s="84"/>
      <c r="G61" s="84"/>
      <c r="H61" s="92" t="s">
        <v>4360</v>
      </c>
      <c r="I61" s="83" t="s">
        <v>4361</v>
      </c>
      <c r="J61" s="83" t="s">
        <v>4359</v>
      </c>
      <c r="K61" s="83" t="str">
        <f t="shared" si="0"/>
        <v>BH27DT_D2</v>
      </c>
      <c r="L61" s="83" t="s">
        <v>4362</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348</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348</v>
      </c>
      <c r="F62" s="84">
        <v>28</v>
      </c>
      <c r="G62" s="84"/>
      <c r="H62" s="55" t="s">
        <v>4363</v>
      </c>
      <c r="I62" s="83" t="s">
        <v>4364</v>
      </c>
      <c r="J62" s="83" t="s">
        <v>4365</v>
      </c>
      <c r="K62" s="83" t="str">
        <f t="shared" si="0"/>
        <v>BH28DT</v>
      </c>
      <c r="L62" s="83" t="s">
        <v>97</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348</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348</v>
      </c>
      <c r="F63" s="84">
        <v>29</v>
      </c>
      <c r="G63" s="84"/>
      <c r="H63" s="92" t="s">
        <v>4366</v>
      </c>
      <c r="I63" s="83" t="s">
        <v>4367</v>
      </c>
      <c r="J63" s="86" t="s">
        <v>4368</v>
      </c>
      <c r="K63" s="83" t="str">
        <f t="shared" si="0"/>
        <v>BH29DT</v>
      </c>
      <c r="L63" s="83" t="s">
        <v>4353</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348</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348</v>
      </c>
      <c r="F64" s="84">
        <v>30</v>
      </c>
      <c r="G64" s="84"/>
      <c r="H64" s="92" t="s">
        <v>4369</v>
      </c>
      <c r="I64" s="83" t="s">
        <v>4370</v>
      </c>
      <c r="J64" s="83" t="s">
        <v>4371</v>
      </c>
      <c r="K64" s="83" t="str">
        <f t="shared" si="0"/>
        <v>BH30DT</v>
      </c>
      <c r="L64" s="83" t="s">
        <v>4370</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348</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348</v>
      </c>
      <c r="F65" s="84">
        <v>31</v>
      </c>
      <c r="G65" s="84"/>
      <c r="H65" s="92" t="s">
        <v>4372</v>
      </c>
      <c r="I65" s="83" t="s">
        <v>97</v>
      </c>
      <c r="J65" s="83" t="s">
        <v>4371</v>
      </c>
      <c r="K65" s="83"/>
      <c r="L65" s="83" t="s">
        <v>4367</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348</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348</v>
      </c>
      <c r="F66" s="84"/>
      <c r="G66" s="84"/>
      <c r="H66" s="92" t="s">
        <v>4373</v>
      </c>
      <c r="I66" s="83" t="s">
        <v>4374</v>
      </c>
      <c r="J66" s="83" t="s">
        <v>4304</v>
      </c>
      <c r="K66" s="83" t="str">
        <f t="shared" si="0"/>
        <v>BH31DT_D1</v>
      </c>
      <c r="L66" s="83" t="s">
        <v>4359</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348</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348</v>
      </c>
      <c r="F67" s="84"/>
      <c r="G67" s="84"/>
      <c r="H67" s="92" t="s">
        <v>4375</v>
      </c>
      <c r="I67" s="83" t="s">
        <v>4376</v>
      </c>
      <c r="J67" s="83" t="s">
        <v>4304</v>
      </c>
      <c r="K67" s="83" t="str">
        <f t="shared" si="0"/>
        <v>BH31DT_D2</v>
      </c>
      <c r="L67" s="83" t="s">
        <v>4371</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348</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348</v>
      </c>
      <c r="F68" s="84">
        <v>32</v>
      </c>
      <c r="G68" s="84"/>
      <c r="H68" s="92" t="s">
        <v>4377</v>
      </c>
      <c r="I68" s="83" t="s">
        <v>4371</v>
      </c>
      <c r="J68" s="83" t="s">
        <v>4371</v>
      </c>
      <c r="K68" s="83"/>
      <c r="L68" s="83" t="s">
        <v>4359</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348</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348</v>
      </c>
      <c r="F69" s="84"/>
      <c r="G69" s="84"/>
      <c r="H69" s="92" t="s">
        <v>4378</v>
      </c>
      <c r="I69" s="83" t="s">
        <v>4379</v>
      </c>
      <c r="J69" s="83" t="s">
        <v>4380</v>
      </c>
      <c r="K69" s="83" t="str">
        <f t="shared" si="0"/>
        <v>BH32DT_D1</v>
      </c>
      <c r="L69" s="83" t="s">
        <v>4238</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348</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348</v>
      </c>
      <c r="F70" s="84"/>
      <c r="G70" s="84"/>
      <c r="H70" s="92" t="s">
        <v>4381</v>
      </c>
      <c r="I70" s="83" t="s">
        <v>4382</v>
      </c>
      <c r="J70" s="83" t="s">
        <v>4380</v>
      </c>
      <c r="K70" s="83" t="str">
        <f t="shared" si="0"/>
        <v>BH32DT_D2</v>
      </c>
      <c r="L70" s="83" t="s">
        <v>97</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348</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348</v>
      </c>
      <c r="F71" s="84">
        <v>33</v>
      </c>
      <c r="G71" s="84"/>
      <c r="H71" s="92" t="s">
        <v>4383</v>
      </c>
      <c r="I71" s="83" t="s">
        <v>180</v>
      </c>
      <c r="J71" s="83" t="s">
        <v>97</v>
      </c>
      <c r="K71" s="83" t="str">
        <f t="shared" si="0"/>
        <v>BH33DT</v>
      </c>
      <c r="L71" s="83" t="s">
        <v>4238</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348</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348</v>
      </c>
      <c r="F72" s="84">
        <v>34</v>
      </c>
      <c r="G72" s="84"/>
      <c r="H72" s="92" t="s">
        <v>4384</v>
      </c>
      <c r="I72" s="83" t="s">
        <v>4385</v>
      </c>
      <c r="J72" s="83" t="s">
        <v>4255</v>
      </c>
      <c r="K72" s="83" t="str">
        <f t="shared" si="0"/>
        <v>BH34DT</v>
      </c>
      <c r="L72" s="83" t="s">
        <v>4233</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348</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348</v>
      </c>
      <c r="F73" s="84">
        <v>35</v>
      </c>
      <c r="G73" s="84"/>
      <c r="H73" s="92" t="s">
        <v>4386</v>
      </c>
      <c r="I73" s="83" t="s">
        <v>4387</v>
      </c>
      <c r="J73" s="83" t="s">
        <v>4252</v>
      </c>
      <c r="K73" s="83" t="str">
        <f t="shared" si="0"/>
        <v>BH35DT</v>
      </c>
      <c r="L73" s="83" t="s">
        <v>4252</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348</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348</v>
      </c>
      <c r="F74" s="84">
        <v>36</v>
      </c>
      <c r="G74" s="84"/>
      <c r="H74" s="92" t="s">
        <v>4388</v>
      </c>
      <c r="I74" s="83" t="s">
        <v>3950</v>
      </c>
      <c r="J74" s="83" t="s">
        <v>97</v>
      </c>
      <c r="K74" s="83"/>
      <c r="L74" s="83" t="s">
        <v>4359</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348</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348</v>
      </c>
      <c r="F75" s="84"/>
      <c r="G75" s="84"/>
      <c r="H75" s="92" t="s">
        <v>4389</v>
      </c>
      <c r="I75" s="83" t="s">
        <v>4390</v>
      </c>
      <c r="J75" s="83" t="s">
        <v>4391</v>
      </c>
      <c r="K75" s="83" t="str">
        <f t="shared" si="0"/>
        <v>BH36DT_D1</v>
      </c>
      <c r="L75" s="83" t="s">
        <v>4392</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348</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348</v>
      </c>
      <c r="F76" s="84"/>
      <c r="G76" s="84"/>
      <c r="H76" s="92" t="s">
        <v>4393</v>
      </c>
      <c r="I76" s="83" t="s">
        <v>4394</v>
      </c>
      <c r="J76" s="83" t="s">
        <v>4391</v>
      </c>
      <c r="K76" s="83" t="str">
        <f t="shared" ref="K76:K139" si="46">H76</f>
        <v>BH36DT_D2</v>
      </c>
      <c r="L76" s="83" t="s">
        <v>4395</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348</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348</v>
      </c>
      <c r="F77" s="84"/>
      <c r="G77" s="84"/>
      <c r="H77" s="92" t="s">
        <v>4396</v>
      </c>
      <c r="I77" s="83" t="s">
        <v>4397</v>
      </c>
      <c r="J77" s="83" t="s">
        <v>4395</v>
      </c>
      <c r="K77" s="83" t="str">
        <f t="shared" si="46"/>
        <v>BH36DT_D3</v>
      </c>
      <c r="L77" s="83" t="s">
        <v>4398</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348</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348</v>
      </c>
      <c r="F78" s="84"/>
      <c r="G78" s="84"/>
      <c r="H78" s="92" t="s">
        <v>4399</v>
      </c>
      <c r="I78" s="83" t="s">
        <v>4400</v>
      </c>
      <c r="J78" s="83" t="s">
        <v>4401</v>
      </c>
      <c r="K78" s="83" t="str">
        <f t="shared" si="46"/>
        <v>BH36DT_D4</v>
      </c>
      <c r="L78" s="83" t="s">
        <v>4402</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348</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348</v>
      </c>
      <c r="F79" s="84"/>
      <c r="G79" s="84"/>
      <c r="H79" s="92" t="s">
        <v>4403</v>
      </c>
      <c r="I79" s="83" t="s">
        <v>4404</v>
      </c>
      <c r="J79" s="83" t="s">
        <v>4402</v>
      </c>
      <c r="K79" s="83" t="str">
        <f t="shared" si="46"/>
        <v>BH36DT_D5</v>
      </c>
      <c r="L79" s="83" t="s">
        <v>4405</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348</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348</v>
      </c>
      <c r="F80" s="54">
        <v>37</v>
      </c>
      <c r="G80" s="54"/>
      <c r="H80" s="55" t="s">
        <v>4406</v>
      </c>
      <c r="I80" s="83" t="s">
        <v>4407</v>
      </c>
      <c r="J80" s="83" t="s">
        <v>4408</v>
      </c>
      <c r="K80" s="83" t="str">
        <f t="shared" si="46"/>
        <v>BH37DT</v>
      </c>
      <c r="L80" s="83" t="s">
        <v>4392</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348</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348</v>
      </c>
      <c r="F81" s="84">
        <v>38</v>
      </c>
      <c r="G81" s="84"/>
      <c r="H81" s="92" t="s">
        <v>4409</v>
      </c>
      <c r="I81" s="83" t="s">
        <v>4410</v>
      </c>
      <c r="J81" s="86" t="s">
        <v>3950</v>
      </c>
      <c r="K81" s="83" t="str">
        <f t="shared" si="46"/>
        <v>BH38DT</v>
      </c>
      <c r="L81" s="86" t="s">
        <v>4411</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348</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348</v>
      </c>
      <c r="F82" s="84">
        <v>39</v>
      </c>
      <c r="G82" s="84"/>
      <c r="H82" s="92" t="s">
        <v>4412</v>
      </c>
      <c r="I82" s="83" t="s">
        <v>4413</v>
      </c>
      <c r="J82" s="83" t="s">
        <v>3950</v>
      </c>
      <c r="K82" s="83" t="str">
        <f t="shared" si="46"/>
        <v>BH39DT</v>
      </c>
      <c r="L82" s="83" t="s">
        <v>4414</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348</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348</v>
      </c>
      <c r="F83" s="84">
        <v>40</v>
      </c>
      <c r="G83" s="84"/>
      <c r="H83" s="92" t="s">
        <v>4415</v>
      </c>
      <c r="I83" s="83" t="s">
        <v>4416</v>
      </c>
      <c r="J83" s="83" t="s">
        <v>4417</v>
      </c>
      <c r="K83" s="83" t="str">
        <f t="shared" si="46"/>
        <v>BH40DT</v>
      </c>
      <c r="L83" s="83" t="s">
        <v>4418</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348</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348</v>
      </c>
      <c r="F84" s="84">
        <v>41</v>
      </c>
      <c r="G84" s="84"/>
      <c r="H84" s="92" t="s">
        <v>4419</v>
      </c>
      <c r="I84" s="83" t="s">
        <v>4420</v>
      </c>
      <c r="J84" s="83" t="s">
        <v>3950</v>
      </c>
      <c r="K84" s="83"/>
      <c r="L84" s="83" t="s">
        <v>4411</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348</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348</v>
      </c>
      <c r="F85" s="84"/>
      <c r="G85" s="84"/>
      <c r="H85" s="92" t="s">
        <v>4421</v>
      </c>
      <c r="I85" s="83" t="s">
        <v>4422</v>
      </c>
      <c r="J85" s="83" t="s">
        <v>4417</v>
      </c>
      <c r="K85" s="83" t="str">
        <f t="shared" si="46"/>
        <v>BH41DT_D1</v>
      </c>
      <c r="L85" s="83" t="s">
        <v>4423</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348</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348</v>
      </c>
      <c r="F86" s="84"/>
      <c r="G86" s="84"/>
      <c r="H86" s="92" t="s">
        <v>4424</v>
      </c>
      <c r="I86" s="83" t="s">
        <v>4425</v>
      </c>
      <c r="J86" s="83" t="s">
        <v>4417</v>
      </c>
      <c r="K86" s="83" t="str">
        <f t="shared" si="46"/>
        <v>BH41DT_D2</v>
      </c>
      <c r="L86" s="83" t="s">
        <v>4426</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348</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348</v>
      </c>
      <c r="F87" s="84">
        <v>42</v>
      </c>
      <c r="G87" s="84"/>
      <c r="H87" s="92" t="s">
        <v>4427</v>
      </c>
      <c r="I87" s="83" t="s">
        <v>4428</v>
      </c>
      <c r="J87" s="83" t="s">
        <v>4429</v>
      </c>
      <c r="K87" s="83" t="str">
        <f t="shared" si="46"/>
        <v>BH42DT</v>
      </c>
      <c r="L87" s="83" t="s">
        <v>4423</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348</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348</v>
      </c>
      <c r="F88" s="84">
        <v>43</v>
      </c>
      <c r="G88" s="84"/>
      <c r="H88" s="92" t="s">
        <v>4430</v>
      </c>
      <c r="I88" s="83" t="s">
        <v>4431</v>
      </c>
      <c r="J88" s="83" t="s">
        <v>4252</v>
      </c>
      <c r="K88" s="83" t="str">
        <f t="shared" si="46"/>
        <v>BH43DT</v>
      </c>
      <c r="L88" s="83" t="s">
        <v>4432</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348</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348</v>
      </c>
      <c r="F89" s="84">
        <v>44</v>
      </c>
      <c r="G89" s="84"/>
      <c r="H89" s="92" t="s">
        <v>4433</v>
      </c>
      <c r="I89" s="83" t="s">
        <v>4434</v>
      </c>
      <c r="J89" s="83" t="s">
        <v>4252</v>
      </c>
      <c r="K89" s="83"/>
      <c r="L89" s="83" t="s">
        <v>4435</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348</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348</v>
      </c>
      <c r="F90" s="84"/>
      <c r="G90" s="84"/>
      <c r="H90" s="92" t="s">
        <v>4436</v>
      </c>
      <c r="I90" s="83" t="s">
        <v>4437</v>
      </c>
      <c r="J90" s="83" t="s">
        <v>4252</v>
      </c>
      <c r="K90" s="83" t="str">
        <f t="shared" si="46"/>
        <v>BH44DT_D1</v>
      </c>
      <c r="L90" s="83" t="s">
        <v>4438</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348</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348</v>
      </c>
      <c r="F91" s="84"/>
      <c r="G91" s="84"/>
      <c r="H91" s="92" t="s">
        <v>4439</v>
      </c>
      <c r="I91" s="83" t="s">
        <v>4440</v>
      </c>
      <c r="J91" s="83" t="s">
        <v>4252</v>
      </c>
      <c r="K91" s="83" t="str">
        <f t="shared" si="46"/>
        <v>BH44DT_D2</v>
      </c>
      <c r="L91" s="83" t="s">
        <v>4441</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348</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348</v>
      </c>
      <c r="F92" s="84">
        <v>45</v>
      </c>
      <c r="G92" s="84"/>
      <c r="H92" s="92" t="s">
        <v>4442</v>
      </c>
      <c r="I92" s="83" t="s">
        <v>4443</v>
      </c>
      <c r="J92" s="83" t="s">
        <v>4444</v>
      </c>
      <c r="K92" s="83" t="str">
        <f t="shared" si="46"/>
        <v>BH45DT</v>
      </c>
      <c r="L92" s="83" t="s">
        <v>4438</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348</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348</v>
      </c>
      <c r="F93" s="84">
        <v>46</v>
      </c>
      <c r="G93" s="84"/>
      <c r="H93" s="92" t="s">
        <v>4445</v>
      </c>
      <c r="I93" s="83" t="s">
        <v>4402</v>
      </c>
      <c r="J93" s="83" t="s">
        <v>4252</v>
      </c>
      <c r="K93" s="83"/>
      <c r="L93" s="83" t="s">
        <v>4446</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348</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348</v>
      </c>
      <c r="F94" s="84"/>
      <c r="G94" s="84"/>
      <c r="H94" s="92" t="s">
        <v>4447</v>
      </c>
      <c r="I94" s="83" t="s">
        <v>4448</v>
      </c>
      <c r="J94" s="83" t="s">
        <v>3950</v>
      </c>
      <c r="K94" s="83" t="str">
        <f t="shared" si="46"/>
        <v>BH46DT_D1</v>
      </c>
      <c r="L94" s="83" t="s">
        <v>4449</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348</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348</v>
      </c>
      <c r="F95" s="84"/>
      <c r="G95" s="84"/>
      <c r="H95" s="92" t="s">
        <v>4450</v>
      </c>
      <c r="I95" s="83" t="s">
        <v>4451</v>
      </c>
      <c r="J95" s="83" t="s">
        <v>3950</v>
      </c>
      <c r="K95" s="83" t="str">
        <f t="shared" si="46"/>
        <v>BH46DT_D2</v>
      </c>
      <c r="L95" s="83" t="s">
        <v>4452</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348</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348</v>
      </c>
      <c r="F96" s="84">
        <v>47</v>
      </c>
      <c r="G96" s="84"/>
      <c r="H96" s="92" t="s">
        <v>4453</v>
      </c>
      <c r="I96" s="83" t="s">
        <v>4454</v>
      </c>
      <c r="J96" s="83" t="s">
        <v>4455</v>
      </c>
      <c r="K96" s="83"/>
      <c r="L96" s="83" t="s">
        <v>4449</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348</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348</v>
      </c>
      <c r="F97" s="84"/>
      <c r="G97" s="84"/>
      <c r="H97" s="92" t="s">
        <v>4456</v>
      </c>
      <c r="I97" s="83" t="s">
        <v>4457</v>
      </c>
      <c r="J97" s="83" t="s">
        <v>3950</v>
      </c>
      <c r="K97" s="83" t="str">
        <f t="shared" si="46"/>
        <v>BH47DT_D1</v>
      </c>
      <c r="L97" s="83" t="s">
        <v>4458</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348</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348</v>
      </c>
      <c r="F98" s="84"/>
      <c r="G98" s="84"/>
      <c r="H98" s="92" t="s">
        <v>4459</v>
      </c>
      <c r="I98" s="83" t="s">
        <v>4460</v>
      </c>
      <c r="J98" s="83" t="s">
        <v>3950</v>
      </c>
      <c r="K98" s="83" t="str">
        <f t="shared" si="46"/>
        <v>BH47DT_D2</v>
      </c>
      <c r="L98" s="83" t="s">
        <v>4461</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348</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348</v>
      </c>
      <c r="F99" s="84">
        <v>48</v>
      </c>
      <c r="G99" s="84"/>
      <c r="H99" s="92" t="s">
        <v>4462</v>
      </c>
      <c r="I99" s="83" t="s">
        <v>4463</v>
      </c>
      <c r="J99" s="83" t="s">
        <v>4464</v>
      </c>
      <c r="K99" s="83" t="str">
        <f t="shared" si="46"/>
        <v>BH48DT</v>
      </c>
      <c r="L99" s="83" t="s">
        <v>4458</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348</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348</v>
      </c>
      <c r="F100" s="84">
        <v>49</v>
      </c>
      <c r="G100" s="84"/>
      <c r="H100" s="92" t="s">
        <v>4465</v>
      </c>
      <c r="I100" s="83" t="s">
        <v>4466</v>
      </c>
      <c r="J100" s="83" t="s">
        <v>4454</v>
      </c>
      <c r="K100" s="83" t="str">
        <f t="shared" si="46"/>
        <v>BH49DT</v>
      </c>
      <c r="L100" s="83" t="s">
        <v>4467</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348</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348</v>
      </c>
      <c r="F101" s="84">
        <v>50</v>
      </c>
      <c r="G101" s="84"/>
      <c r="H101" s="92" t="s">
        <v>4468</v>
      </c>
      <c r="I101" s="83" t="s">
        <v>4469</v>
      </c>
      <c r="J101" s="83" t="s">
        <v>4470</v>
      </c>
      <c r="K101" s="83"/>
      <c r="L101" s="83" t="s">
        <v>4471</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348</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348</v>
      </c>
      <c r="F102" s="84"/>
      <c r="G102" s="84"/>
      <c r="H102" s="92" t="s">
        <v>4472</v>
      </c>
      <c r="I102" s="83" t="s">
        <v>4473</v>
      </c>
      <c r="J102" s="83" t="s">
        <v>4474</v>
      </c>
      <c r="K102" s="83" t="str">
        <f t="shared" si="46"/>
        <v>BH50DT_D1</v>
      </c>
      <c r="L102" s="83" t="s">
        <v>4475</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348</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348</v>
      </c>
      <c r="F103" s="84"/>
      <c r="G103" s="84"/>
      <c r="H103" s="92" t="s">
        <v>4476</v>
      </c>
      <c r="I103" s="83" t="s">
        <v>4477</v>
      </c>
      <c r="J103" s="83" t="s">
        <v>4474</v>
      </c>
      <c r="K103" s="83" t="str">
        <f t="shared" si="46"/>
        <v>BH50DT_D2</v>
      </c>
      <c r="L103" s="83" t="s">
        <v>4478</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348</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348</v>
      </c>
      <c r="F104" s="84"/>
      <c r="G104" s="84"/>
      <c r="H104" s="92" t="s">
        <v>4479</v>
      </c>
      <c r="I104" s="83" t="s">
        <v>4480</v>
      </c>
      <c r="J104" s="83" t="s">
        <v>4481</v>
      </c>
      <c r="K104" s="83" t="str">
        <f t="shared" si="46"/>
        <v>BH50DT_D3</v>
      </c>
      <c r="L104" s="83" t="s">
        <v>4482</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348</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348</v>
      </c>
      <c r="F105" s="84">
        <v>51</v>
      </c>
      <c r="G105" s="84"/>
      <c r="H105" s="92" t="s">
        <v>4483</v>
      </c>
      <c r="I105" s="83" t="s">
        <v>4484</v>
      </c>
      <c r="J105" s="83" t="s">
        <v>4485</v>
      </c>
      <c r="K105" s="83"/>
      <c r="L105" s="83" t="s">
        <v>4475</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348</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348</v>
      </c>
      <c r="F106" s="84"/>
      <c r="G106" s="84"/>
      <c r="H106" s="92" t="s">
        <v>4486</v>
      </c>
      <c r="I106" s="83" t="s">
        <v>4487</v>
      </c>
      <c r="J106" s="83" t="s">
        <v>4252</v>
      </c>
      <c r="K106" s="83" t="str">
        <f t="shared" si="46"/>
        <v>BH51DT_D1</v>
      </c>
      <c r="L106" s="83" t="s">
        <v>4488</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348</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348</v>
      </c>
      <c r="F107" s="84"/>
      <c r="G107" s="84"/>
      <c r="H107" s="92" t="s">
        <v>4489</v>
      </c>
      <c r="I107" s="83" t="s">
        <v>4490</v>
      </c>
      <c r="J107" s="83" t="s">
        <v>4491</v>
      </c>
      <c r="K107" s="83" t="str">
        <f t="shared" si="46"/>
        <v>BH51DT_D2</v>
      </c>
      <c r="L107" s="83" t="s">
        <v>4492</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348</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348</v>
      </c>
      <c r="F108" s="84">
        <v>52</v>
      </c>
      <c r="G108" s="84"/>
      <c r="H108" s="92" t="s">
        <v>4493</v>
      </c>
      <c r="I108" s="83" t="s">
        <v>4494</v>
      </c>
      <c r="J108" s="83" t="s">
        <v>4252</v>
      </c>
      <c r="K108" s="83"/>
      <c r="L108" s="83" t="s">
        <v>4488</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348</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348</v>
      </c>
      <c r="F109" s="84"/>
      <c r="G109" s="84"/>
      <c r="H109" s="92" t="s">
        <v>4495</v>
      </c>
      <c r="I109" s="83" t="s">
        <v>4496</v>
      </c>
      <c r="J109" s="83" t="s">
        <v>4488</v>
      </c>
      <c r="K109" s="83" t="str">
        <f t="shared" si="46"/>
        <v>BH52DT_D1</v>
      </c>
      <c r="L109" s="83" t="s">
        <v>4497</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348</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348</v>
      </c>
      <c r="F110" s="84"/>
      <c r="G110" s="84"/>
      <c r="H110" s="92" t="s">
        <v>4498</v>
      </c>
      <c r="I110" s="83" t="s">
        <v>4499</v>
      </c>
      <c r="J110" s="83" t="s">
        <v>4488</v>
      </c>
      <c r="K110" s="83" t="str">
        <f t="shared" si="46"/>
        <v>BH52DT_D2</v>
      </c>
      <c r="L110" s="83" t="s">
        <v>4500</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348</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348</v>
      </c>
      <c r="F111" s="84">
        <v>53</v>
      </c>
      <c r="G111" s="84"/>
      <c r="H111" s="92" t="s">
        <v>4501</v>
      </c>
      <c r="I111" s="83" t="s">
        <v>4502</v>
      </c>
      <c r="J111" s="83" t="s">
        <v>4503</v>
      </c>
      <c r="K111" s="83" t="str">
        <f t="shared" si="46"/>
        <v>BH53DT</v>
      </c>
      <c r="L111" s="83" t="s">
        <v>4497</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348</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348</v>
      </c>
      <c r="F112" s="84">
        <v>54</v>
      </c>
      <c r="G112" s="84"/>
      <c r="H112" s="92" t="s">
        <v>4504</v>
      </c>
      <c r="I112" s="83" t="s">
        <v>4505</v>
      </c>
      <c r="J112" s="83" t="s">
        <v>4506</v>
      </c>
      <c r="K112" s="83"/>
      <c r="L112" s="83" t="s">
        <v>4471</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348</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348</v>
      </c>
      <c r="F113" s="84"/>
      <c r="G113" s="84"/>
      <c r="H113" s="92" t="s">
        <v>4507</v>
      </c>
      <c r="I113" s="83" t="s">
        <v>4508</v>
      </c>
      <c r="J113" s="83" t="s">
        <v>4252</v>
      </c>
      <c r="K113" s="83" t="str">
        <f t="shared" si="46"/>
        <v>BH54DT_D1</v>
      </c>
      <c r="L113" s="83" t="s">
        <v>4509</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348</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348</v>
      </c>
      <c r="F114" s="84"/>
      <c r="G114" s="84"/>
      <c r="H114" s="92" t="s">
        <v>4510</v>
      </c>
      <c r="I114" s="83" t="s">
        <v>4511</v>
      </c>
      <c r="J114" s="83" t="s">
        <v>4252</v>
      </c>
      <c r="K114" s="83" t="str">
        <f t="shared" si="46"/>
        <v>BH54DT_D2</v>
      </c>
      <c r="L114" s="83" t="s">
        <v>4512</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348</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348</v>
      </c>
      <c r="F115" s="84">
        <v>55</v>
      </c>
      <c r="G115" s="84"/>
      <c r="H115" s="92" t="s">
        <v>4513</v>
      </c>
      <c r="I115" s="83" t="s">
        <v>4417</v>
      </c>
      <c r="J115" s="83" t="s">
        <v>4514</v>
      </c>
      <c r="K115" s="83"/>
      <c r="L115" s="83" t="s">
        <v>4515</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348</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348</v>
      </c>
      <c r="F116" s="84"/>
      <c r="G116" s="84"/>
      <c r="H116" s="92" t="s">
        <v>4516</v>
      </c>
      <c r="I116" s="83" t="s">
        <v>4517</v>
      </c>
      <c r="J116" s="83" t="s">
        <v>4518</v>
      </c>
      <c r="K116" s="83" t="str">
        <f t="shared" si="46"/>
        <v>BH55DT_D1</v>
      </c>
      <c r="L116" s="83" t="s">
        <v>4519</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348</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348</v>
      </c>
      <c r="F117" s="84"/>
      <c r="G117" s="84"/>
      <c r="H117" s="92" t="s">
        <v>4520</v>
      </c>
      <c r="I117" s="83" t="s">
        <v>4521</v>
      </c>
      <c r="J117" s="83" t="s">
        <v>4522</v>
      </c>
      <c r="K117" s="83" t="str">
        <f t="shared" si="46"/>
        <v>BH55DT_D2</v>
      </c>
      <c r="L117" s="83" t="s">
        <v>4523</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348</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348</v>
      </c>
      <c r="F118" s="84"/>
      <c r="G118" s="84"/>
      <c r="H118" s="92" t="s">
        <v>4524</v>
      </c>
      <c r="I118" s="83" t="s">
        <v>4525</v>
      </c>
      <c r="J118" s="83" t="s">
        <v>4526</v>
      </c>
      <c r="K118" s="83" t="str">
        <f t="shared" si="46"/>
        <v>BH55DT_D3</v>
      </c>
      <c r="L118" s="83" t="s">
        <v>4527</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348</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348</v>
      </c>
      <c r="F119" s="84">
        <v>56</v>
      </c>
      <c r="G119" s="84"/>
      <c r="H119" s="92" t="s">
        <v>4528</v>
      </c>
      <c r="I119" s="83" t="s">
        <v>4529</v>
      </c>
      <c r="J119" s="83" t="s">
        <v>4530</v>
      </c>
      <c r="K119" s="83" t="str">
        <f t="shared" si="46"/>
        <v>BH56DT</v>
      </c>
      <c r="L119" s="83" t="s">
        <v>4519</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348</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348</v>
      </c>
      <c r="F120" s="84">
        <v>57</v>
      </c>
      <c r="G120" s="84"/>
      <c r="H120" s="92" t="s">
        <v>4531</v>
      </c>
      <c r="I120" s="83" t="s">
        <v>4532</v>
      </c>
      <c r="J120" s="83" t="s">
        <v>4417</v>
      </c>
      <c r="K120" s="83" t="str">
        <f t="shared" si="46"/>
        <v>BH57DT</v>
      </c>
      <c r="L120" s="83" t="s">
        <v>4533</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348</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348</v>
      </c>
      <c r="F121" s="84">
        <v>58</v>
      </c>
      <c r="G121" s="84"/>
      <c r="H121" s="92" t="s">
        <v>4534</v>
      </c>
      <c r="I121" s="83" t="s">
        <v>4535</v>
      </c>
      <c r="J121" s="83" t="s">
        <v>4252</v>
      </c>
      <c r="K121" s="83" t="str">
        <f t="shared" si="46"/>
        <v>BH58DT</v>
      </c>
      <c r="L121" s="83" t="s">
        <v>4536</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348</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348</v>
      </c>
      <c r="F122" s="84">
        <v>59</v>
      </c>
      <c r="G122" s="84"/>
      <c r="H122" s="92" t="s">
        <v>4537</v>
      </c>
      <c r="I122" s="83" t="s">
        <v>148</v>
      </c>
      <c r="J122" s="83" t="s">
        <v>4417</v>
      </c>
      <c r="K122" s="83"/>
      <c r="L122" s="83" t="s">
        <v>4538</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348</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348</v>
      </c>
      <c r="F123" s="84"/>
      <c r="G123" s="84"/>
      <c r="H123" s="92" t="s">
        <v>4539</v>
      </c>
      <c r="I123" s="83" t="s">
        <v>4540</v>
      </c>
      <c r="J123" s="83" t="s">
        <v>4541</v>
      </c>
      <c r="K123" s="83" t="str">
        <f t="shared" si="46"/>
        <v>BH59DT_D1</v>
      </c>
      <c r="L123" s="83" t="s">
        <v>4542</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348</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348</v>
      </c>
      <c r="F124" s="84"/>
      <c r="G124" s="84"/>
      <c r="H124" s="92" t="s">
        <v>4543</v>
      </c>
      <c r="I124" s="83" t="s">
        <v>4544</v>
      </c>
      <c r="J124" s="83" t="s">
        <v>4541</v>
      </c>
      <c r="K124" s="83" t="str">
        <f t="shared" si="46"/>
        <v>BH59DT_D2</v>
      </c>
      <c r="L124" s="83" t="s">
        <v>4545</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348</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348</v>
      </c>
      <c r="F125" s="84"/>
      <c r="G125" s="84"/>
      <c r="H125" s="92" t="s">
        <v>4546</v>
      </c>
      <c r="I125" s="83" t="s">
        <v>4547</v>
      </c>
      <c r="J125" s="83" t="s">
        <v>4548</v>
      </c>
      <c r="K125" s="83" t="str">
        <f t="shared" si="46"/>
        <v>BH59DT_D3</v>
      </c>
      <c r="L125" s="83" t="s">
        <v>4549</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348</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348</v>
      </c>
      <c r="F126" s="84">
        <v>60</v>
      </c>
      <c r="G126" s="84"/>
      <c r="H126" s="92" t="s">
        <v>4550</v>
      </c>
      <c r="I126" s="83" t="s">
        <v>4551</v>
      </c>
      <c r="J126" s="83" t="s">
        <v>4552</v>
      </c>
      <c r="K126" s="83" t="str">
        <f t="shared" si="46"/>
        <v>BH60DT</v>
      </c>
      <c r="L126" s="83" t="s">
        <v>4542</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348</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348</v>
      </c>
      <c r="F127" s="84">
        <v>61</v>
      </c>
      <c r="G127" s="84"/>
      <c r="H127" s="92" t="s">
        <v>4553</v>
      </c>
      <c r="I127" s="83" t="s">
        <v>4554</v>
      </c>
      <c r="J127" s="83" t="s">
        <v>148</v>
      </c>
      <c r="K127" s="83" t="str">
        <f t="shared" si="46"/>
        <v>BH61DT</v>
      </c>
      <c r="L127" s="83" t="s">
        <v>4555</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348</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348</v>
      </c>
      <c r="F128" s="84">
        <v>62</v>
      </c>
      <c r="G128" s="84"/>
      <c r="H128" s="92" t="s">
        <v>4556</v>
      </c>
      <c r="I128" s="83" t="s">
        <v>4557</v>
      </c>
      <c r="J128" s="83" t="s">
        <v>148</v>
      </c>
      <c r="K128" s="83"/>
      <c r="L128" s="83" t="s">
        <v>4558</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348</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348</v>
      </c>
      <c r="F129" s="84"/>
      <c r="G129" s="84"/>
      <c r="H129" s="92" t="s">
        <v>4559</v>
      </c>
      <c r="I129" s="83" t="s">
        <v>4560</v>
      </c>
      <c r="J129" s="83" t="s">
        <v>148</v>
      </c>
      <c r="K129" s="83" t="str">
        <f t="shared" si="46"/>
        <v>BH62DT_D1</v>
      </c>
      <c r="L129" s="83" t="s">
        <v>4561</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348</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348</v>
      </c>
      <c r="F130" s="84"/>
      <c r="G130" s="84"/>
      <c r="H130" s="92" t="s">
        <v>4562</v>
      </c>
      <c r="I130" s="83" t="s">
        <v>4563</v>
      </c>
      <c r="J130" s="83" t="s">
        <v>148</v>
      </c>
      <c r="K130" s="83" t="str">
        <f t="shared" si="46"/>
        <v>BH62DT_D2</v>
      </c>
      <c r="L130" s="83" t="s">
        <v>292</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348</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348</v>
      </c>
      <c r="F131" s="84"/>
      <c r="G131" s="84"/>
      <c r="H131" s="92" t="s">
        <v>4564</v>
      </c>
      <c r="I131" s="83" t="s">
        <v>4565</v>
      </c>
      <c r="J131" s="83" t="s">
        <v>292</v>
      </c>
      <c r="K131" s="83" t="str">
        <f t="shared" si="46"/>
        <v>BH62DT_D3</v>
      </c>
      <c r="L131" s="83" t="s">
        <v>4566</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348</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348</v>
      </c>
      <c r="F132" s="84"/>
      <c r="G132" s="84"/>
      <c r="H132" s="92" t="s">
        <v>4567</v>
      </c>
      <c r="I132" s="83" t="s">
        <v>4568</v>
      </c>
      <c r="J132" s="83" t="s">
        <v>4569</v>
      </c>
      <c r="K132" s="83" t="str">
        <f t="shared" si="46"/>
        <v>BH62DT_D4</v>
      </c>
      <c r="L132" s="83" t="s">
        <v>4570</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348</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348</v>
      </c>
      <c r="F133" s="84">
        <v>63</v>
      </c>
      <c r="G133" s="84"/>
      <c r="H133" s="92" t="s">
        <v>4571</v>
      </c>
      <c r="I133" s="83" t="s">
        <v>4572</v>
      </c>
      <c r="J133" s="83" t="s">
        <v>4573</v>
      </c>
      <c r="K133" s="83" t="str">
        <f t="shared" si="46"/>
        <v>BH63DT</v>
      </c>
      <c r="L133" s="83" t="s">
        <v>4561</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348</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348</v>
      </c>
      <c r="F134" s="84">
        <v>64</v>
      </c>
      <c r="G134" s="84"/>
      <c r="H134" s="92" t="s">
        <v>4574</v>
      </c>
      <c r="I134" s="83" t="s">
        <v>4575</v>
      </c>
      <c r="J134" s="83" t="s">
        <v>4576</v>
      </c>
      <c r="K134" s="83" t="str">
        <f t="shared" si="46"/>
        <v>BH64DT</v>
      </c>
      <c r="L134" s="83" t="s">
        <v>4577</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348</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348</v>
      </c>
      <c r="F135" s="84">
        <v>65</v>
      </c>
      <c r="G135" s="84"/>
      <c r="H135" s="92" t="s">
        <v>4578</v>
      </c>
      <c r="I135" s="83" t="s">
        <v>4579</v>
      </c>
      <c r="J135" s="83" t="s">
        <v>4580</v>
      </c>
      <c r="K135" s="83"/>
      <c r="L135" s="83" t="s">
        <v>148</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348</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348</v>
      </c>
      <c r="F136" s="84"/>
      <c r="G136" s="84"/>
      <c r="H136" s="92" t="s">
        <v>4581</v>
      </c>
      <c r="I136" s="83" t="s">
        <v>4582</v>
      </c>
      <c r="J136" s="83" t="s">
        <v>4583</v>
      </c>
      <c r="K136" s="83" t="str">
        <f t="shared" si="46"/>
        <v>BH65DT_D1</v>
      </c>
      <c r="L136" s="83" t="s">
        <v>4584</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348</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348</v>
      </c>
      <c r="F137" s="84"/>
      <c r="G137" s="84"/>
      <c r="H137" s="92" t="s">
        <v>4585</v>
      </c>
      <c r="I137" s="83" t="s">
        <v>4586</v>
      </c>
      <c r="J137" s="83" t="s">
        <v>148</v>
      </c>
      <c r="K137" s="83" t="str">
        <f t="shared" si="46"/>
        <v>BH65DT_D2</v>
      </c>
      <c r="L137" s="83" t="s">
        <v>4587</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348</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348</v>
      </c>
      <c r="F138" s="84"/>
      <c r="G138" s="84"/>
      <c r="H138" s="92" t="s">
        <v>4588</v>
      </c>
      <c r="I138" s="83" t="s">
        <v>4589</v>
      </c>
      <c r="J138" s="83" t="s">
        <v>4590</v>
      </c>
      <c r="K138" s="83" t="str">
        <f t="shared" si="46"/>
        <v>BH65DT_D3</v>
      </c>
      <c r="L138" s="83" t="s">
        <v>4591</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348</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348</v>
      </c>
      <c r="F139" s="84">
        <v>66</v>
      </c>
      <c r="G139" s="84"/>
      <c r="H139" s="92" t="s">
        <v>4592</v>
      </c>
      <c r="I139" s="83" t="s">
        <v>4548</v>
      </c>
      <c r="J139" s="83" t="s">
        <v>4593</v>
      </c>
      <c r="K139" s="83" t="str">
        <f t="shared" si="46"/>
        <v>BH66DT</v>
      </c>
      <c r="L139" s="83" t="s">
        <v>4584</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348</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348</v>
      </c>
      <c r="F140" s="84">
        <v>67</v>
      </c>
      <c r="G140" s="84"/>
      <c r="H140" s="92" t="s">
        <v>4594</v>
      </c>
      <c r="I140" s="83" t="s">
        <v>4595</v>
      </c>
      <c r="J140" s="83" t="s">
        <v>148</v>
      </c>
      <c r="K140" s="83" t="str">
        <f t="shared" ref="K140:K203" si="81">H140</f>
        <v>BH67DT</v>
      </c>
      <c r="L140" s="83" t="s">
        <v>4596</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348</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348</v>
      </c>
      <c r="F141" s="84">
        <v>68</v>
      </c>
      <c r="G141" s="84"/>
      <c r="H141" s="92" t="s">
        <v>4597</v>
      </c>
      <c r="I141" s="83" t="s">
        <v>212</v>
      </c>
      <c r="J141" s="83" t="s">
        <v>148</v>
      </c>
      <c r="K141" s="83"/>
      <c r="L141" s="83" t="s">
        <v>4596</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348</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348</v>
      </c>
      <c r="F142" s="84"/>
      <c r="G142" s="84"/>
      <c r="H142" s="92" t="s">
        <v>4598</v>
      </c>
      <c r="I142" s="83" t="s">
        <v>4599</v>
      </c>
      <c r="J142" s="83" t="s">
        <v>4252</v>
      </c>
      <c r="K142" s="83" t="str">
        <f t="shared" si="81"/>
        <v>BH68DT_D1</v>
      </c>
      <c r="L142" s="83" t="s">
        <v>4392</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348</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348</v>
      </c>
      <c r="F143" s="84"/>
      <c r="G143" s="84"/>
      <c r="H143" s="92" t="s">
        <v>4600</v>
      </c>
      <c r="I143" s="83" t="s">
        <v>4601</v>
      </c>
      <c r="J143" s="83" t="s">
        <v>4252</v>
      </c>
      <c r="K143" s="83" t="str">
        <f t="shared" si="81"/>
        <v>BH68DT_D2</v>
      </c>
      <c r="L143" s="83" t="s">
        <v>4602</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348</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348</v>
      </c>
      <c r="F144" s="84"/>
      <c r="G144" s="84"/>
      <c r="H144" s="92" t="s">
        <v>4603</v>
      </c>
      <c r="I144" s="83" t="s">
        <v>4604</v>
      </c>
      <c r="J144" s="83" t="s">
        <v>4602</v>
      </c>
      <c r="K144" s="83" t="str">
        <f t="shared" si="81"/>
        <v>BH68DT_D3</v>
      </c>
      <c r="L144" s="83" t="s">
        <v>283</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348</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348</v>
      </c>
      <c r="F145" s="84"/>
      <c r="G145" s="84"/>
      <c r="H145" s="92" t="s">
        <v>4605</v>
      </c>
      <c r="I145" s="83" t="s">
        <v>4606</v>
      </c>
      <c r="J145" s="83" t="s">
        <v>283</v>
      </c>
      <c r="K145" s="83" t="str">
        <f t="shared" si="81"/>
        <v>BH68DT_D4</v>
      </c>
      <c r="L145" s="83" t="s">
        <v>316</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348</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348</v>
      </c>
      <c r="F146" s="84"/>
      <c r="G146" s="84"/>
      <c r="H146" s="92" t="s">
        <v>4607</v>
      </c>
      <c r="I146" s="83" t="s">
        <v>4608</v>
      </c>
      <c r="J146" s="83" t="s">
        <v>316</v>
      </c>
      <c r="K146" s="83" t="str">
        <f t="shared" si="81"/>
        <v>BH68DT_D5</v>
      </c>
      <c r="L146" s="83" t="s">
        <v>4609</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348</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348</v>
      </c>
      <c r="F147" s="84">
        <v>69</v>
      </c>
      <c r="G147" s="84"/>
      <c r="H147" s="92" t="s">
        <v>4610</v>
      </c>
      <c r="I147" s="83" t="s">
        <v>316</v>
      </c>
      <c r="J147" s="83" t="s">
        <v>4611</v>
      </c>
      <c r="K147" s="83" t="str">
        <f t="shared" si="81"/>
        <v>BH69DT</v>
      </c>
      <c r="L147" s="83" t="s">
        <v>4392</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348</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348</v>
      </c>
      <c r="F148" s="84">
        <v>70</v>
      </c>
      <c r="G148" s="84"/>
      <c r="H148" s="92" t="s">
        <v>4612</v>
      </c>
      <c r="I148" s="83" t="s">
        <v>4613</v>
      </c>
      <c r="J148" s="83" t="s">
        <v>212</v>
      </c>
      <c r="K148" s="83" t="str">
        <f t="shared" si="81"/>
        <v>BH70DT</v>
      </c>
      <c r="L148" s="83" t="s">
        <v>4614</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348</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348</v>
      </c>
      <c r="F149" s="84">
        <v>71</v>
      </c>
      <c r="G149" s="84"/>
      <c r="H149" s="92" t="s">
        <v>4615</v>
      </c>
      <c r="I149" s="83" t="s">
        <v>4616</v>
      </c>
      <c r="J149" s="83" t="s">
        <v>265</v>
      </c>
      <c r="K149" s="83" t="str">
        <f t="shared" si="81"/>
        <v>BH71DT</v>
      </c>
      <c r="L149" s="83" t="s">
        <v>4617</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348</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348</v>
      </c>
      <c r="F150" s="84">
        <v>72</v>
      </c>
      <c r="G150" s="84"/>
      <c r="H150" s="92" t="s">
        <v>4618</v>
      </c>
      <c r="I150" s="83" t="s">
        <v>265</v>
      </c>
      <c r="J150" s="83" t="s">
        <v>212</v>
      </c>
      <c r="K150" s="83" t="str">
        <f t="shared" si="81"/>
        <v>BH72DT</v>
      </c>
      <c r="L150" s="83" t="s">
        <v>316</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348</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348</v>
      </c>
      <c r="F151" s="84">
        <v>73</v>
      </c>
      <c r="G151" s="84"/>
      <c r="H151" s="92" t="s">
        <v>4619</v>
      </c>
      <c r="I151" s="83" t="s">
        <v>4620</v>
      </c>
      <c r="J151" s="83" t="s">
        <v>4616</v>
      </c>
      <c r="K151" s="83" t="str">
        <f t="shared" si="81"/>
        <v>BH73DT</v>
      </c>
      <c r="L151" s="83" t="s">
        <v>4621</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348</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348</v>
      </c>
      <c r="F152" s="84">
        <v>74</v>
      </c>
      <c r="G152" s="84"/>
      <c r="H152" s="92" t="s">
        <v>4622</v>
      </c>
      <c r="I152" s="83" t="s">
        <v>4623</v>
      </c>
      <c r="J152" s="83" t="s">
        <v>212</v>
      </c>
      <c r="K152" s="83" t="str">
        <f t="shared" si="81"/>
        <v>BH74DT</v>
      </c>
      <c r="L152" s="83" t="s">
        <v>4624</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348</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348</v>
      </c>
      <c r="F153" s="84">
        <v>75</v>
      </c>
      <c r="G153" s="84"/>
      <c r="H153" s="92" t="s">
        <v>4625</v>
      </c>
      <c r="I153" s="83" t="s">
        <v>283</v>
      </c>
      <c r="J153" s="83" t="s">
        <v>212</v>
      </c>
      <c r="K153" s="83" t="str">
        <f t="shared" si="81"/>
        <v>BH75DT</v>
      </c>
      <c r="L153" s="83" t="s">
        <v>4626</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348</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348</v>
      </c>
      <c r="F154" s="84">
        <v>76</v>
      </c>
      <c r="G154" s="84"/>
      <c r="H154" s="92" t="s">
        <v>4627</v>
      </c>
      <c r="I154" s="83" t="s">
        <v>4628</v>
      </c>
      <c r="J154" s="83" t="s">
        <v>212</v>
      </c>
      <c r="K154" s="83" t="str">
        <f t="shared" si="81"/>
        <v>BH76DT</v>
      </c>
      <c r="L154" s="83" t="s">
        <v>4629</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348</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348</v>
      </c>
      <c r="F155" s="84">
        <v>77</v>
      </c>
      <c r="G155" s="84"/>
      <c r="H155" s="92" t="s">
        <v>4630</v>
      </c>
      <c r="I155" s="83" t="s">
        <v>4631</v>
      </c>
      <c r="J155" s="83" t="s">
        <v>4348</v>
      </c>
      <c r="K155" s="83" t="str">
        <f t="shared" si="81"/>
        <v>BH77DT</v>
      </c>
      <c r="L155" s="83" t="s">
        <v>4632</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348</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348</v>
      </c>
      <c r="F156" s="84">
        <v>78</v>
      </c>
      <c r="G156" s="84"/>
      <c r="H156" s="92" t="s">
        <v>4633</v>
      </c>
      <c r="I156" s="83" t="s">
        <v>4634</v>
      </c>
      <c r="J156" s="83" t="s">
        <v>4348</v>
      </c>
      <c r="K156" s="83"/>
      <c r="L156" s="83" t="s">
        <v>4635</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348</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348</v>
      </c>
      <c r="F157" s="84"/>
      <c r="G157" s="84"/>
      <c r="H157" s="92" t="s">
        <v>4636</v>
      </c>
      <c r="I157" s="83" t="s">
        <v>4637</v>
      </c>
      <c r="J157" s="83" t="s">
        <v>4638</v>
      </c>
      <c r="K157" s="83" t="str">
        <f t="shared" si="81"/>
        <v>BH78DT_D1</v>
      </c>
      <c r="L157" s="83" t="s">
        <v>4639</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348</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348</v>
      </c>
      <c r="F158" s="84"/>
      <c r="G158" s="84"/>
      <c r="H158" s="92" t="s">
        <v>4640</v>
      </c>
      <c r="I158" s="83" t="s">
        <v>4641</v>
      </c>
      <c r="J158" s="83" t="s">
        <v>4638</v>
      </c>
      <c r="K158" s="83" t="str">
        <f t="shared" si="81"/>
        <v>BH78DT_D2</v>
      </c>
      <c r="L158" s="83" t="s">
        <v>4642</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348</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348</v>
      </c>
      <c r="F159" s="84"/>
      <c r="G159" s="84"/>
      <c r="H159" s="92" t="s">
        <v>4643</v>
      </c>
      <c r="I159" s="83" t="s">
        <v>4644</v>
      </c>
      <c r="J159" s="83" t="s">
        <v>4645</v>
      </c>
      <c r="K159" s="83" t="str">
        <f t="shared" si="81"/>
        <v>BH78DT_D3</v>
      </c>
      <c r="L159" s="83" t="s">
        <v>4646</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348</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348</v>
      </c>
      <c r="F160" s="84"/>
      <c r="G160" s="84"/>
      <c r="H160" s="92" t="s">
        <v>4647</v>
      </c>
      <c r="I160" s="83" t="s">
        <v>4648</v>
      </c>
      <c r="J160" s="83" t="s">
        <v>4649</v>
      </c>
      <c r="K160" s="83" t="str">
        <f t="shared" si="81"/>
        <v>BH78DT_D4</v>
      </c>
      <c r="L160" s="83" t="s">
        <v>4650</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348</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348</v>
      </c>
      <c r="F161" s="84"/>
      <c r="G161" s="84"/>
      <c r="H161" s="92" t="s">
        <v>4651</v>
      </c>
      <c r="I161" s="83" t="s">
        <v>4652</v>
      </c>
      <c r="J161" s="83" t="s">
        <v>4653</v>
      </c>
      <c r="K161" s="83" t="str">
        <f t="shared" si="81"/>
        <v>BH78DT_D5</v>
      </c>
      <c r="L161" s="83" t="s">
        <v>4654</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348</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348</v>
      </c>
      <c r="F162" s="84"/>
      <c r="G162" s="84"/>
      <c r="H162" s="92" t="s">
        <v>4655</v>
      </c>
      <c r="I162" s="83" t="s">
        <v>4656</v>
      </c>
      <c r="J162" s="83" t="s">
        <v>4654</v>
      </c>
      <c r="K162" s="83" t="str">
        <f t="shared" si="81"/>
        <v>BH78DT_D6</v>
      </c>
      <c r="L162" s="83" t="s">
        <v>4657</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348</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348</v>
      </c>
      <c r="F163" s="84">
        <v>79</v>
      </c>
      <c r="G163" s="84"/>
      <c r="H163" s="92" t="s">
        <v>4658</v>
      </c>
      <c r="I163" s="83" t="s">
        <v>4653</v>
      </c>
      <c r="J163" s="83" t="s">
        <v>4659</v>
      </c>
      <c r="K163" s="83" t="str">
        <f t="shared" si="81"/>
        <v>BH79DT</v>
      </c>
      <c r="L163" s="83" t="s">
        <v>4639</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348</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348</v>
      </c>
      <c r="F164" s="84">
        <v>80</v>
      </c>
      <c r="G164" s="84"/>
      <c r="H164" s="92" t="s">
        <v>4660</v>
      </c>
      <c r="I164" s="83" t="s">
        <v>4661</v>
      </c>
      <c r="J164" s="83" t="s">
        <v>4252</v>
      </c>
      <c r="K164" s="83" t="str">
        <f t="shared" si="81"/>
        <v>BH80DT</v>
      </c>
      <c r="L164" s="83" t="s">
        <v>4662</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348</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348</v>
      </c>
      <c r="F165" s="84">
        <v>81</v>
      </c>
      <c r="G165" s="84"/>
      <c r="H165" s="92" t="s">
        <v>4663</v>
      </c>
      <c r="I165" s="83" t="s">
        <v>4664</v>
      </c>
      <c r="J165" s="83" t="s">
        <v>4665</v>
      </c>
      <c r="K165" s="83"/>
      <c r="L165" s="83" t="s">
        <v>4666</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348</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348</v>
      </c>
      <c r="F166" s="84"/>
      <c r="G166" s="84"/>
      <c r="H166" s="92" t="s">
        <v>4667</v>
      </c>
      <c r="I166" s="83" t="s">
        <v>4668</v>
      </c>
      <c r="J166" s="83" t="s">
        <v>4669</v>
      </c>
      <c r="K166" s="83" t="str">
        <f t="shared" si="81"/>
        <v>BH81DT_D1</v>
      </c>
      <c r="L166" s="83" t="s">
        <v>4617</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348</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348</v>
      </c>
      <c r="F167" s="84"/>
      <c r="G167" s="84"/>
      <c r="H167" s="92" t="s">
        <v>4670</v>
      </c>
      <c r="I167" s="83" t="s">
        <v>4671</v>
      </c>
      <c r="J167" s="83" t="s">
        <v>4669</v>
      </c>
      <c r="K167" s="83" t="str">
        <f t="shared" si="81"/>
        <v>BH81DT_D2</v>
      </c>
      <c r="L167" s="83" t="s">
        <v>4672</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348</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348</v>
      </c>
      <c r="F168" s="84">
        <v>82</v>
      </c>
      <c r="G168" s="84"/>
      <c r="H168" s="92" t="s">
        <v>4673</v>
      </c>
      <c r="I168" s="83" t="s">
        <v>4674</v>
      </c>
      <c r="J168" s="83" t="s">
        <v>4675</v>
      </c>
      <c r="K168" s="83" t="str">
        <f t="shared" si="81"/>
        <v>BH82DT</v>
      </c>
      <c r="L168" s="83" t="s">
        <v>4252</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348</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348</v>
      </c>
      <c r="F169" s="84">
        <v>83</v>
      </c>
      <c r="G169" s="84"/>
      <c r="H169" s="92" t="s">
        <v>4676</v>
      </c>
      <c r="I169" s="83" t="s">
        <v>4677</v>
      </c>
      <c r="J169" s="83" t="s">
        <v>4252</v>
      </c>
      <c r="K169" s="83"/>
      <c r="L169" s="83" t="s">
        <v>4678</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348</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348</v>
      </c>
      <c r="F170" s="84"/>
      <c r="G170" s="84"/>
      <c r="H170" s="92" t="s">
        <v>4679</v>
      </c>
      <c r="I170" s="83" t="s">
        <v>4680</v>
      </c>
      <c r="J170" s="83" t="s">
        <v>4252</v>
      </c>
      <c r="K170" s="83" t="str">
        <f t="shared" si="81"/>
        <v>BH83DT_D1</v>
      </c>
      <c r="L170" s="83" t="s">
        <v>4681</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348</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348</v>
      </c>
      <c r="F171" s="84"/>
      <c r="G171" s="84"/>
      <c r="H171" s="92" t="s">
        <v>4682</v>
      </c>
      <c r="I171" s="83" t="s">
        <v>4683</v>
      </c>
      <c r="J171" s="83" t="s">
        <v>4252</v>
      </c>
      <c r="K171" s="83" t="str">
        <f t="shared" si="81"/>
        <v>BH83DT_D2</v>
      </c>
      <c r="L171" s="83" t="s">
        <v>4684</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348</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348</v>
      </c>
      <c r="F172" s="84">
        <v>84</v>
      </c>
      <c r="G172" s="84"/>
      <c r="H172" s="92" t="s">
        <v>4685</v>
      </c>
      <c r="I172" s="83" t="s">
        <v>4686</v>
      </c>
      <c r="J172" s="83" t="s">
        <v>4252</v>
      </c>
      <c r="K172" s="83" t="str">
        <f t="shared" si="81"/>
        <v>BH84DT</v>
      </c>
      <c r="L172" s="83" t="s">
        <v>4681</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348</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348</v>
      </c>
      <c r="F173" s="84">
        <v>85</v>
      </c>
      <c r="G173" s="84"/>
      <c r="H173" s="92" t="s">
        <v>4687</v>
      </c>
      <c r="I173" s="83" t="s">
        <v>4688</v>
      </c>
      <c r="J173" s="83" t="s">
        <v>4665</v>
      </c>
      <c r="K173" s="83" t="str">
        <f t="shared" si="81"/>
        <v>BH85DT</v>
      </c>
      <c r="L173" s="83" t="s">
        <v>4689</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348</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348</v>
      </c>
      <c r="F174" s="84">
        <v>86</v>
      </c>
      <c r="G174" s="84"/>
      <c r="H174" s="92" t="s">
        <v>4690</v>
      </c>
      <c r="I174" s="83" t="s">
        <v>4691</v>
      </c>
      <c r="J174" s="83" t="s">
        <v>4665</v>
      </c>
      <c r="K174" s="83"/>
      <c r="L174" s="83" t="s">
        <v>4692</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348</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348</v>
      </c>
      <c r="F175" s="84"/>
      <c r="G175" s="84"/>
      <c r="H175" s="92" t="s">
        <v>4693</v>
      </c>
      <c r="I175" s="83" t="s">
        <v>4694</v>
      </c>
      <c r="J175" s="83" t="s">
        <v>4664</v>
      </c>
      <c r="K175" s="83" t="str">
        <f t="shared" si="81"/>
        <v>BH86DT_D1</v>
      </c>
      <c r="L175" s="83" t="s">
        <v>4695</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348</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348</v>
      </c>
      <c r="F176" s="84"/>
      <c r="G176" s="84"/>
      <c r="H176" s="92" t="s">
        <v>4696</v>
      </c>
      <c r="I176" s="83" t="s">
        <v>4697</v>
      </c>
      <c r="J176" s="83" t="s">
        <v>4664</v>
      </c>
      <c r="K176" s="83" t="str">
        <f t="shared" si="81"/>
        <v>BH86DT_D2</v>
      </c>
      <c r="L176" s="83" t="s">
        <v>4698</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348</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348</v>
      </c>
      <c r="F177" s="84">
        <v>87</v>
      </c>
      <c r="G177" s="84"/>
      <c r="H177" s="92" t="s">
        <v>4699</v>
      </c>
      <c r="I177" s="83" t="s">
        <v>4700</v>
      </c>
      <c r="J177" s="83" t="s">
        <v>4701</v>
      </c>
      <c r="K177" s="83"/>
      <c r="L177" s="83" t="s">
        <v>4695</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348</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348</v>
      </c>
      <c r="F178" s="84"/>
      <c r="G178" s="84"/>
      <c r="H178" s="92" t="s">
        <v>4702</v>
      </c>
      <c r="I178" s="83" t="s">
        <v>4703</v>
      </c>
      <c r="J178" s="83" t="s">
        <v>4704</v>
      </c>
      <c r="K178" s="83" t="str">
        <f t="shared" si="81"/>
        <v>BH87DT_D1</v>
      </c>
      <c r="L178" s="83" t="s">
        <v>4705</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348</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348</v>
      </c>
      <c r="F179" s="84"/>
      <c r="G179" s="84"/>
      <c r="H179" s="92" t="s">
        <v>4706</v>
      </c>
      <c r="I179" s="83" t="s">
        <v>4707</v>
      </c>
      <c r="J179" s="83" t="s">
        <v>4664</v>
      </c>
      <c r="K179" s="83" t="str">
        <f t="shared" si="81"/>
        <v>BH87DT_D2</v>
      </c>
      <c r="L179" s="83" t="s">
        <v>4708</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348</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348</v>
      </c>
      <c r="F180" s="84">
        <v>88</v>
      </c>
      <c r="G180" s="84"/>
      <c r="H180" s="92" t="s">
        <v>4709</v>
      </c>
      <c r="I180" s="83" t="s">
        <v>4695</v>
      </c>
      <c r="J180" s="83" t="s">
        <v>4710</v>
      </c>
      <c r="K180" s="83"/>
      <c r="L180" s="83" t="s">
        <v>4705</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348</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348</v>
      </c>
      <c r="F181" s="84"/>
      <c r="G181" s="84"/>
      <c r="H181" s="92" t="s">
        <v>4711</v>
      </c>
      <c r="I181" s="83" t="s">
        <v>4712</v>
      </c>
      <c r="J181" s="83" t="s">
        <v>4713</v>
      </c>
      <c r="K181" s="83" t="str">
        <f t="shared" si="81"/>
        <v>BH88DT_D1</v>
      </c>
      <c r="L181" s="83" t="s">
        <v>4714</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348</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348</v>
      </c>
      <c r="F182" s="84"/>
      <c r="G182" s="84"/>
      <c r="H182" s="92" t="s">
        <v>4715</v>
      </c>
      <c r="I182" s="83" t="s">
        <v>4716</v>
      </c>
      <c r="J182" s="83" t="s">
        <v>4717</v>
      </c>
      <c r="K182" s="83" t="str">
        <f t="shared" si="81"/>
        <v>BH88DT_D2</v>
      </c>
      <c r="L182" s="83" t="s">
        <v>4718</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348</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348</v>
      </c>
      <c r="F183" s="84">
        <v>89</v>
      </c>
      <c r="G183" s="84"/>
      <c r="H183" s="92" t="s">
        <v>4719</v>
      </c>
      <c r="I183" s="83" t="s">
        <v>4720</v>
      </c>
      <c r="J183" s="83" t="s">
        <v>4721</v>
      </c>
      <c r="K183" s="83" t="str">
        <f t="shared" si="81"/>
        <v>BH89DT</v>
      </c>
      <c r="L183" s="83" t="s">
        <v>4714</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348</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348</v>
      </c>
      <c r="F184" s="84">
        <v>90</v>
      </c>
      <c r="G184" s="84"/>
      <c r="H184" s="92" t="s">
        <v>4722</v>
      </c>
      <c r="I184" s="83" t="s">
        <v>4723</v>
      </c>
      <c r="J184" s="83" t="s">
        <v>4695</v>
      </c>
      <c r="K184" s="83" t="str">
        <f t="shared" si="81"/>
        <v>BH90DT</v>
      </c>
      <c r="L184" s="83" t="s">
        <v>4724</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348</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348</v>
      </c>
      <c r="F185" s="84">
        <v>91</v>
      </c>
      <c r="G185" s="84"/>
      <c r="H185" s="92" t="s">
        <v>4725</v>
      </c>
      <c r="I185" s="83" t="s">
        <v>4726</v>
      </c>
      <c r="J185" s="83" t="s">
        <v>4359</v>
      </c>
      <c r="K185" s="83" t="str">
        <f t="shared" si="81"/>
        <v>BH91DT</v>
      </c>
      <c r="L185" s="83" t="s">
        <v>3950</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348</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348</v>
      </c>
      <c r="F186" s="84">
        <v>92</v>
      </c>
      <c r="G186" s="84"/>
      <c r="H186" s="92" t="s">
        <v>4727</v>
      </c>
      <c r="I186" s="83" t="s">
        <v>4728</v>
      </c>
      <c r="J186" s="83" t="s">
        <v>4359</v>
      </c>
      <c r="K186" s="83" t="str">
        <f t="shared" si="81"/>
        <v>BH92DT</v>
      </c>
      <c r="L186" s="83" t="s">
        <v>3950</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348</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348</v>
      </c>
      <c r="F187" s="84">
        <v>93</v>
      </c>
      <c r="G187" s="84"/>
      <c r="H187" s="92" t="s">
        <v>4729</v>
      </c>
      <c r="I187" s="83" t="s">
        <v>4730</v>
      </c>
      <c r="J187" s="83" t="s">
        <v>4726</v>
      </c>
      <c r="K187" s="83" t="str">
        <f t="shared" si="81"/>
        <v>BH93DT</v>
      </c>
      <c r="L187" s="83" t="s">
        <v>3950</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348</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348</v>
      </c>
      <c r="F188" s="84">
        <v>94</v>
      </c>
      <c r="G188" s="84"/>
      <c r="H188" s="92" t="s">
        <v>4731</v>
      </c>
      <c r="I188" s="83" t="s">
        <v>4732</v>
      </c>
      <c r="J188" s="83" t="s">
        <v>4733</v>
      </c>
      <c r="K188" s="83" t="str">
        <f t="shared" si="81"/>
        <v>BH94DT</v>
      </c>
      <c r="L188" s="83" t="s">
        <v>4734</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348</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348</v>
      </c>
      <c r="F189" s="84">
        <v>95</v>
      </c>
      <c r="G189" s="84"/>
      <c r="H189" s="92" t="s">
        <v>4735</v>
      </c>
      <c r="I189" s="83" t="s">
        <v>4736</v>
      </c>
      <c r="J189" s="83" t="s">
        <v>4737</v>
      </c>
      <c r="K189" s="83" t="str">
        <f t="shared" si="81"/>
        <v>BH95DT</v>
      </c>
      <c r="L189" s="83" t="s">
        <v>4730</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348</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348</v>
      </c>
      <c r="F190" s="84">
        <v>96</v>
      </c>
      <c r="G190" s="84"/>
      <c r="H190" s="92" t="s">
        <v>4738</v>
      </c>
      <c r="I190" s="83" t="s">
        <v>4739</v>
      </c>
      <c r="J190" s="83" t="s">
        <v>4737</v>
      </c>
      <c r="K190" s="83" t="str">
        <f t="shared" si="81"/>
        <v>BH96DT</v>
      </c>
      <c r="L190" s="83" t="s">
        <v>4740</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348</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348</v>
      </c>
      <c r="F191" s="84">
        <v>97</v>
      </c>
      <c r="G191" s="84"/>
      <c r="H191" s="92" t="s">
        <v>4741</v>
      </c>
      <c r="I191" s="83" t="s">
        <v>4742</v>
      </c>
      <c r="J191" s="83" t="s">
        <v>4252</v>
      </c>
      <c r="K191" s="83" t="str">
        <f t="shared" si="81"/>
        <v>BH97DT</v>
      </c>
      <c r="L191" s="83" t="s">
        <v>4726</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348</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348</v>
      </c>
      <c r="F192" s="84">
        <v>98</v>
      </c>
      <c r="G192" s="84"/>
      <c r="H192" s="92" t="s">
        <v>4743</v>
      </c>
      <c r="I192" s="83" t="s">
        <v>4744</v>
      </c>
      <c r="J192" s="83" t="s">
        <v>4252</v>
      </c>
      <c r="K192" s="83" t="str">
        <f t="shared" si="81"/>
        <v>BH98DT</v>
      </c>
      <c r="L192" s="83" t="s">
        <v>4745</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348</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348</v>
      </c>
      <c r="F193" s="84">
        <v>99</v>
      </c>
      <c r="G193" s="84"/>
      <c r="H193" s="92" t="s">
        <v>4746</v>
      </c>
      <c r="I193" s="83" t="s">
        <v>4747</v>
      </c>
      <c r="J193" s="83" t="s">
        <v>4748</v>
      </c>
      <c r="K193" s="83" t="str">
        <f t="shared" si="81"/>
        <v>BH99DT</v>
      </c>
      <c r="L193" s="83" t="s">
        <v>4749</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348</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348</v>
      </c>
      <c r="F194" s="84">
        <v>100</v>
      </c>
      <c r="G194" s="84"/>
      <c r="H194" s="92" t="s">
        <v>4750</v>
      </c>
      <c r="I194" s="83" t="s">
        <v>4751</v>
      </c>
      <c r="J194" s="83" t="s">
        <v>4359</v>
      </c>
      <c r="K194" s="83" t="str">
        <f t="shared" si="81"/>
        <v>BH100DT</v>
      </c>
      <c r="L194" s="83" t="s">
        <v>4752</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348</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348</v>
      </c>
      <c r="F195" s="84">
        <v>101</v>
      </c>
      <c r="G195" s="84"/>
      <c r="H195" s="92" t="s">
        <v>4753</v>
      </c>
      <c r="I195" s="83" t="s">
        <v>4754</v>
      </c>
      <c r="J195" s="83" t="s">
        <v>4748</v>
      </c>
      <c r="K195" s="83" t="str">
        <f t="shared" si="81"/>
        <v>BH101DT</v>
      </c>
      <c r="L195" s="83" t="s">
        <v>4755</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348</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348</v>
      </c>
      <c r="F196" s="84">
        <v>102</v>
      </c>
      <c r="G196" s="84"/>
      <c r="H196" s="92" t="s">
        <v>4756</v>
      </c>
      <c r="I196" s="83" t="s">
        <v>3885</v>
      </c>
      <c r="J196" s="83" t="s">
        <v>3950</v>
      </c>
      <c r="K196" s="83"/>
      <c r="L196" s="83" t="s">
        <v>3885</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348</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348</v>
      </c>
      <c r="F197" s="84"/>
      <c r="G197" s="84"/>
      <c r="H197" s="92" t="s">
        <v>4757</v>
      </c>
      <c r="I197" s="83" t="s">
        <v>4758</v>
      </c>
      <c r="J197" s="83" t="s">
        <v>4359</v>
      </c>
      <c r="K197" s="83" t="str">
        <f t="shared" si="81"/>
        <v>BH102DT_D1</v>
      </c>
      <c r="L197" s="83" t="s">
        <v>4759</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348</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348</v>
      </c>
      <c r="F198" s="84"/>
      <c r="G198" s="84"/>
      <c r="H198" s="92" t="s">
        <v>4760</v>
      </c>
      <c r="I198" s="83" t="s">
        <v>4761</v>
      </c>
      <c r="J198" s="83" t="s">
        <v>4359</v>
      </c>
      <c r="K198" s="83" t="str">
        <f t="shared" si="81"/>
        <v>BH102DT_D2</v>
      </c>
      <c r="L198" s="83" t="s">
        <v>4762</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348</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348</v>
      </c>
      <c r="F199" s="84">
        <v>103</v>
      </c>
      <c r="G199" s="84"/>
      <c r="H199" s="92" t="s">
        <v>4763</v>
      </c>
      <c r="I199" s="83" t="s">
        <v>4764</v>
      </c>
      <c r="J199" s="83" t="s">
        <v>4765</v>
      </c>
      <c r="K199" s="83" t="str">
        <f t="shared" si="81"/>
        <v>BH103DT</v>
      </c>
      <c r="L199" s="83" t="s">
        <v>4759</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348</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348</v>
      </c>
      <c r="F200" s="84">
        <v>104</v>
      </c>
      <c r="G200" s="84"/>
      <c r="H200" s="92" t="s">
        <v>4766</v>
      </c>
      <c r="I200" s="83" t="s">
        <v>4767</v>
      </c>
      <c r="J200" s="83" t="s">
        <v>3950</v>
      </c>
      <c r="K200" s="83" t="str">
        <f t="shared" si="81"/>
        <v>BH104DT</v>
      </c>
      <c r="L200" s="83" t="s">
        <v>4767</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348</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348</v>
      </c>
      <c r="F201" s="84">
        <v>105</v>
      </c>
      <c r="G201" s="84"/>
      <c r="H201" s="92" t="s">
        <v>4768</v>
      </c>
      <c r="I201" s="83" t="s">
        <v>4359</v>
      </c>
      <c r="J201" s="83" t="s">
        <v>3950</v>
      </c>
      <c r="K201" s="83" t="str">
        <f t="shared" si="81"/>
        <v>BH105DT</v>
      </c>
      <c r="L201" s="83" t="s">
        <v>3885</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348</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348</v>
      </c>
      <c r="F202" s="84">
        <v>106</v>
      </c>
      <c r="G202" s="84"/>
      <c r="H202" s="92" t="s">
        <v>4769</v>
      </c>
      <c r="I202" s="83" t="s">
        <v>4770</v>
      </c>
      <c r="J202" s="83" t="s">
        <v>4417</v>
      </c>
      <c r="K202" s="83"/>
      <c r="L202" s="83" t="s">
        <v>4771</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348</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348</v>
      </c>
      <c r="F203" s="84"/>
      <c r="G203" s="84"/>
      <c r="H203" s="92" t="s">
        <v>4772</v>
      </c>
      <c r="I203" s="83" t="s">
        <v>4773</v>
      </c>
      <c r="J203" s="83" t="s">
        <v>4359</v>
      </c>
      <c r="K203" s="83" t="str">
        <f t="shared" si="81"/>
        <v>BH106DT_D1</v>
      </c>
      <c r="L203" s="83" t="s">
        <v>4774</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348</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348</v>
      </c>
      <c r="F204" s="84"/>
      <c r="G204" s="84"/>
      <c r="H204" s="92" t="s">
        <v>4775</v>
      </c>
      <c r="I204" s="83" t="s">
        <v>4776</v>
      </c>
      <c r="J204" s="83" t="s">
        <v>4359</v>
      </c>
      <c r="K204" s="83" t="str">
        <f t="shared" ref="K204:K267" si="124">H204</f>
        <v>BH106DT_D2</v>
      </c>
      <c r="L204" s="83" t="s">
        <v>464</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348</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348</v>
      </c>
      <c r="F205" s="84"/>
      <c r="G205" s="84"/>
      <c r="H205" s="92" t="s">
        <v>4777</v>
      </c>
      <c r="I205" s="83" t="s">
        <v>4778</v>
      </c>
      <c r="J205" s="83" t="s">
        <v>464</v>
      </c>
      <c r="K205" s="83" t="str">
        <f t="shared" si="124"/>
        <v>BH106DT_D3</v>
      </c>
      <c r="L205" s="83" t="s">
        <v>4779</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348</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348</v>
      </c>
      <c r="F206" s="84">
        <v>107</v>
      </c>
      <c r="G206" s="84"/>
      <c r="H206" s="92" t="s">
        <v>4780</v>
      </c>
      <c r="I206" s="83" t="s">
        <v>464</v>
      </c>
      <c r="J206" s="83" t="s">
        <v>4781</v>
      </c>
      <c r="K206" s="83" t="str">
        <f t="shared" si="124"/>
        <v>BH107DT</v>
      </c>
      <c r="L206" s="83" t="s">
        <v>4774</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348</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348</v>
      </c>
      <c r="F207" s="84">
        <v>108</v>
      </c>
      <c r="G207" s="84"/>
      <c r="H207" s="92" t="s">
        <v>4782</v>
      </c>
      <c r="I207" s="83" t="s">
        <v>4783</v>
      </c>
      <c r="J207" s="83" t="s">
        <v>4576</v>
      </c>
      <c r="K207" s="83" t="str">
        <f t="shared" si="124"/>
        <v>BH108DT</v>
      </c>
      <c r="L207" s="83" t="s">
        <v>4770</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348</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348</v>
      </c>
      <c r="F208" s="84">
        <v>109</v>
      </c>
      <c r="G208" s="84"/>
      <c r="H208" s="92" t="s">
        <v>4784</v>
      </c>
      <c r="I208" s="83" t="s">
        <v>4785</v>
      </c>
      <c r="J208" s="83" t="s">
        <v>4770</v>
      </c>
      <c r="K208" s="83" t="str">
        <f t="shared" si="124"/>
        <v>BH109DT</v>
      </c>
      <c r="L208" s="83" t="s">
        <v>4786</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348</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348</v>
      </c>
      <c r="F209" s="84">
        <v>110</v>
      </c>
      <c r="G209" s="84"/>
      <c r="H209" s="92" t="s">
        <v>4787</v>
      </c>
      <c r="I209" s="83" t="s">
        <v>4788</v>
      </c>
      <c r="J209" s="83" t="s">
        <v>4770</v>
      </c>
      <c r="K209" s="83" t="str">
        <f t="shared" si="124"/>
        <v>BH110DT</v>
      </c>
      <c r="L209" s="83" t="s">
        <v>4789</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348</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348</v>
      </c>
      <c r="F210" s="84">
        <v>111</v>
      </c>
      <c r="G210" s="84"/>
      <c r="H210" s="92" t="s">
        <v>4790</v>
      </c>
      <c r="I210" s="83" t="s">
        <v>4791</v>
      </c>
      <c r="J210" s="83" t="s">
        <v>4774</v>
      </c>
      <c r="K210" s="83" t="str">
        <f t="shared" si="124"/>
        <v>BH111DT</v>
      </c>
      <c r="L210" s="83" t="s">
        <v>4536</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348</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348</v>
      </c>
      <c r="F211" s="84">
        <v>112</v>
      </c>
      <c r="G211" s="84"/>
      <c r="H211" s="92" t="s">
        <v>4792</v>
      </c>
      <c r="I211" s="83" t="s">
        <v>4793</v>
      </c>
      <c r="J211" s="83" t="s">
        <v>4770</v>
      </c>
      <c r="K211" s="83" t="str">
        <f t="shared" si="124"/>
        <v>BH112DT</v>
      </c>
      <c r="L211" s="83" t="s">
        <v>4794</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348</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348</v>
      </c>
      <c r="F212" s="84">
        <v>113</v>
      </c>
      <c r="G212" s="84"/>
      <c r="H212" s="92" t="s">
        <v>4795</v>
      </c>
      <c r="I212" s="83" t="s">
        <v>4796</v>
      </c>
      <c r="J212" s="83" t="s">
        <v>4788</v>
      </c>
      <c r="K212" s="83" t="str">
        <f t="shared" si="124"/>
        <v>BH113DT</v>
      </c>
      <c r="L212" s="83" t="s">
        <v>4786</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348</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348</v>
      </c>
      <c r="F213" s="84">
        <v>114</v>
      </c>
      <c r="G213" s="84"/>
      <c r="H213" s="92" t="s">
        <v>4797</v>
      </c>
      <c r="I213" s="83" t="s">
        <v>4798</v>
      </c>
      <c r="J213" s="83" t="s">
        <v>4783</v>
      </c>
      <c r="K213" s="83" t="str">
        <f t="shared" si="124"/>
        <v>BH114DT</v>
      </c>
      <c r="L213" s="83" t="s">
        <v>464</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348</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348</v>
      </c>
      <c r="F214" s="84">
        <v>115</v>
      </c>
      <c r="G214" s="84"/>
      <c r="H214" s="92" t="s">
        <v>4799</v>
      </c>
      <c r="I214" s="83" t="s">
        <v>4800</v>
      </c>
      <c r="J214" s="83" t="s">
        <v>4770</v>
      </c>
      <c r="K214" s="83" t="str">
        <f t="shared" si="124"/>
        <v>BH115DT</v>
      </c>
      <c r="L214" s="83" t="s">
        <v>4796</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348</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348</v>
      </c>
      <c r="F215" s="84">
        <v>116</v>
      </c>
      <c r="G215" s="84"/>
      <c r="H215" s="92" t="s">
        <v>4801</v>
      </c>
      <c r="I215" s="83" t="s">
        <v>4802</v>
      </c>
      <c r="J215" s="83" t="s">
        <v>372</v>
      </c>
      <c r="K215" s="83" t="str">
        <f t="shared" si="124"/>
        <v>BH116DT</v>
      </c>
      <c r="L215" s="83" t="s">
        <v>4803</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348</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348</v>
      </c>
      <c r="F216" s="84">
        <v>117</v>
      </c>
      <c r="G216" s="84"/>
      <c r="H216" s="92" t="s">
        <v>4804</v>
      </c>
      <c r="I216" s="83" t="s">
        <v>372</v>
      </c>
      <c r="J216" s="83" t="s">
        <v>4359</v>
      </c>
      <c r="K216" s="83"/>
      <c r="L216" s="83" t="s">
        <v>4805</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348</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348</v>
      </c>
      <c r="F217" s="84"/>
      <c r="G217" s="84"/>
      <c r="H217" s="92" t="s">
        <v>4806</v>
      </c>
      <c r="I217" s="83" t="s">
        <v>4807</v>
      </c>
      <c r="J217" s="83" t="s">
        <v>4808</v>
      </c>
      <c r="K217" s="83" t="str">
        <f t="shared" si="124"/>
        <v>BH117DT_D1</v>
      </c>
      <c r="L217" s="83" t="s">
        <v>4809</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348</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348</v>
      </c>
      <c r="F218" s="84"/>
      <c r="G218" s="84"/>
      <c r="H218" s="92" t="s">
        <v>4810</v>
      </c>
      <c r="I218" s="83" t="s">
        <v>4811</v>
      </c>
      <c r="J218" s="83" t="s">
        <v>4808</v>
      </c>
      <c r="K218" s="83" t="str">
        <f t="shared" si="124"/>
        <v>BH117DT_D2</v>
      </c>
      <c r="L218" s="83" t="s">
        <v>4812</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348</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348</v>
      </c>
      <c r="F219" s="84"/>
      <c r="G219" s="84"/>
      <c r="H219" s="92" t="s">
        <v>4813</v>
      </c>
      <c r="I219" s="83" t="s">
        <v>4814</v>
      </c>
      <c r="J219" s="83" t="s">
        <v>4815</v>
      </c>
      <c r="K219" s="83" t="str">
        <f t="shared" si="124"/>
        <v>BH117DT_D3</v>
      </c>
      <c r="L219" s="83" t="s">
        <v>4816</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348</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348</v>
      </c>
      <c r="F220" s="84"/>
      <c r="G220" s="84"/>
      <c r="H220" s="92" t="s">
        <v>4817</v>
      </c>
      <c r="I220" s="83" t="s">
        <v>4818</v>
      </c>
      <c r="J220" s="83" t="s">
        <v>4819</v>
      </c>
      <c r="K220" s="83" t="str">
        <f t="shared" si="124"/>
        <v>BH117DT_D4</v>
      </c>
      <c r="L220" s="83" t="s">
        <v>4820</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348</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348</v>
      </c>
      <c r="F221" s="84"/>
      <c r="G221" s="84"/>
      <c r="H221" s="92" t="s">
        <v>4821</v>
      </c>
      <c r="I221" s="83" t="s">
        <v>4822</v>
      </c>
      <c r="J221" s="83" t="s">
        <v>4823</v>
      </c>
      <c r="K221" s="83" t="str">
        <f t="shared" si="124"/>
        <v>BH117DT_D5</v>
      </c>
      <c r="L221" s="83" t="s">
        <v>4824</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348</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348</v>
      </c>
      <c r="F222" s="84"/>
      <c r="G222" s="84"/>
      <c r="H222" s="92" t="s">
        <v>4825</v>
      </c>
      <c r="I222" s="83" t="s">
        <v>4826</v>
      </c>
      <c r="J222" s="83" t="s">
        <v>4827</v>
      </c>
      <c r="K222" s="83" t="str">
        <f t="shared" si="124"/>
        <v>BH117DT_D6</v>
      </c>
      <c r="L222" s="83" t="s">
        <v>4828</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348</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348</v>
      </c>
      <c r="F223" s="84"/>
      <c r="G223" s="84"/>
      <c r="H223" s="92" t="s">
        <v>4829</v>
      </c>
      <c r="I223" s="83" t="s">
        <v>4830</v>
      </c>
      <c r="J223" s="83" t="s">
        <v>4831</v>
      </c>
      <c r="K223" s="83" t="str">
        <f t="shared" si="124"/>
        <v>BH117DT_D7</v>
      </c>
      <c r="L223" s="83" t="s">
        <v>1096</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348</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348</v>
      </c>
      <c r="F224" s="84"/>
      <c r="G224" s="84"/>
      <c r="H224" s="92" t="s">
        <v>4832</v>
      </c>
      <c r="I224" s="83" t="s">
        <v>4833</v>
      </c>
      <c r="J224" s="83" t="s">
        <v>1096</v>
      </c>
      <c r="K224" s="83" t="str">
        <f t="shared" si="124"/>
        <v>BH117DT_D8</v>
      </c>
      <c r="L224" s="83" t="s">
        <v>4834</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348</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348</v>
      </c>
      <c r="F225" s="84">
        <v>118</v>
      </c>
      <c r="G225" s="84"/>
      <c r="H225" s="92" t="s">
        <v>4835</v>
      </c>
      <c r="I225" s="83" t="s">
        <v>4836</v>
      </c>
      <c r="J225" s="83" t="s">
        <v>4837</v>
      </c>
      <c r="K225" s="83" t="str">
        <f t="shared" si="124"/>
        <v>BH118DT</v>
      </c>
      <c r="L225" s="83" t="s">
        <v>4809</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348</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348</v>
      </c>
      <c r="F226" s="84">
        <v>119</v>
      </c>
      <c r="G226" s="84"/>
      <c r="H226" s="92" t="s">
        <v>4838</v>
      </c>
      <c r="I226" s="83" t="s">
        <v>4839</v>
      </c>
      <c r="J226" s="83" t="s">
        <v>4359</v>
      </c>
      <c r="K226" s="83" t="str">
        <f t="shared" si="124"/>
        <v>BH119DT</v>
      </c>
      <c r="L226" s="83" t="s">
        <v>4840</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348</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348</v>
      </c>
      <c r="F227" s="84">
        <v>120</v>
      </c>
      <c r="G227" s="84"/>
      <c r="H227" s="92" t="s">
        <v>4841</v>
      </c>
      <c r="I227" s="83" t="s">
        <v>4842</v>
      </c>
      <c r="J227" s="83" t="s">
        <v>4359</v>
      </c>
      <c r="K227" s="83" t="str">
        <f t="shared" si="124"/>
        <v>BH120DT</v>
      </c>
      <c r="L227" s="83" t="s">
        <v>4767</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348</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348</v>
      </c>
      <c r="F228" s="84">
        <v>121</v>
      </c>
      <c r="G228" s="84"/>
      <c r="H228" s="92" t="s">
        <v>4843</v>
      </c>
      <c r="I228" s="83" t="s">
        <v>2296</v>
      </c>
      <c r="J228" s="83" t="s">
        <v>4737</v>
      </c>
      <c r="K228" s="83"/>
      <c r="L228" s="83" t="s">
        <v>4805</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348</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348</v>
      </c>
      <c r="F229" s="84"/>
      <c r="G229" s="84"/>
      <c r="H229" s="92" t="s">
        <v>4844</v>
      </c>
      <c r="I229" s="83" t="s">
        <v>4845</v>
      </c>
      <c r="J229" s="83" t="s">
        <v>372</v>
      </c>
      <c r="K229" s="83" t="str">
        <f t="shared" si="124"/>
        <v>BH121DT_D1</v>
      </c>
      <c r="L229" s="83" t="s">
        <v>4828</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348</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348</v>
      </c>
      <c r="F230" s="84"/>
      <c r="G230" s="84"/>
      <c r="H230" s="92" t="s">
        <v>4846</v>
      </c>
      <c r="I230" s="83" t="s">
        <v>4847</v>
      </c>
      <c r="J230" s="83" t="s">
        <v>372</v>
      </c>
      <c r="K230" s="83" t="str">
        <f t="shared" si="124"/>
        <v>BH121DT_D2</v>
      </c>
      <c r="L230" s="83" t="s">
        <v>4848</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348</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348</v>
      </c>
      <c r="F231" s="84"/>
      <c r="G231" s="84"/>
      <c r="H231" s="92" t="s">
        <v>4849</v>
      </c>
      <c r="I231" s="83" t="s">
        <v>4850</v>
      </c>
      <c r="J231" s="83" t="s">
        <v>4851</v>
      </c>
      <c r="K231" s="83" t="str">
        <f t="shared" si="124"/>
        <v>BH121DT_D3</v>
      </c>
      <c r="L231" s="83" t="s">
        <v>4852</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348</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348</v>
      </c>
      <c r="F232" s="84">
        <v>122</v>
      </c>
      <c r="G232" s="84"/>
      <c r="H232" s="92" t="s">
        <v>4853</v>
      </c>
      <c r="I232" s="83" t="s">
        <v>4854</v>
      </c>
      <c r="J232" s="83" t="s">
        <v>4855</v>
      </c>
      <c r="K232" s="83"/>
      <c r="L232" s="83" t="s">
        <v>4828</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348</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348</v>
      </c>
      <c r="F233" s="84"/>
      <c r="G233" s="84"/>
      <c r="H233" s="92" t="s">
        <v>4856</v>
      </c>
      <c r="I233" s="83" t="s">
        <v>4857</v>
      </c>
      <c r="J233" s="83" t="s">
        <v>372</v>
      </c>
      <c r="K233" s="83" t="str">
        <f t="shared" si="124"/>
        <v>BH122DT_D1</v>
      </c>
      <c r="L233" s="83" t="s">
        <v>4858</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348</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348</v>
      </c>
      <c r="F234" s="84"/>
      <c r="G234" s="84"/>
      <c r="H234" s="92" t="s">
        <v>4859</v>
      </c>
      <c r="I234" s="83" t="s">
        <v>4860</v>
      </c>
      <c r="J234" s="83" t="s">
        <v>372</v>
      </c>
      <c r="K234" s="83" t="str">
        <f t="shared" si="124"/>
        <v>BH122DT_D2</v>
      </c>
      <c r="L234" s="83" t="s">
        <v>4861</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348</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348</v>
      </c>
      <c r="F235" s="84">
        <v>123</v>
      </c>
      <c r="G235" s="84"/>
      <c r="H235" s="92" t="s">
        <v>4862</v>
      </c>
      <c r="I235" s="83" t="s">
        <v>4863</v>
      </c>
      <c r="J235" s="83" t="s">
        <v>4864</v>
      </c>
      <c r="K235" s="83" t="str">
        <f t="shared" si="124"/>
        <v>BH123DT</v>
      </c>
      <c r="L235" s="83" t="s">
        <v>4865</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348</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348</v>
      </c>
      <c r="F236" s="84">
        <v>124</v>
      </c>
      <c r="G236" s="84"/>
      <c r="H236" s="92" t="s">
        <v>4866</v>
      </c>
      <c r="I236" s="83" t="s">
        <v>4867</v>
      </c>
      <c r="J236" s="83" t="s">
        <v>372</v>
      </c>
      <c r="K236" s="83" t="str">
        <f t="shared" si="124"/>
        <v>BH124DT</v>
      </c>
      <c r="L236" s="83" t="s">
        <v>4868</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348</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348</v>
      </c>
      <c r="F237" s="84">
        <v>125</v>
      </c>
      <c r="G237" s="84"/>
      <c r="H237" s="92" t="s">
        <v>4869</v>
      </c>
      <c r="I237" s="83" t="s">
        <v>4870</v>
      </c>
      <c r="J237" s="83" t="s">
        <v>4871</v>
      </c>
      <c r="K237" s="83" t="str">
        <f t="shared" si="124"/>
        <v>BH125DT</v>
      </c>
      <c r="L237" s="83" t="s">
        <v>4872</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348</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348</v>
      </c>
      <c r="F238" s="84">
        <v>126</v>
      </c>
      <c r="G238" s="84"/>
      <c r="H238" s="92" t="s">
        <v>4873</v>
      </c>
      <c r="I238" s="83" t="s">
        <v>4874</v>
      </c>
      <c r="J238" s="83" t="s">
        <v>372</v>
      </c>
      <c r="K238" s="83" t="str">
        <f t="shared" si="124"/>
        <v>BH126DT</v>
      </c>
      <c r="L238" s="83" t="s">
        <v>4875</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348</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348</v>
      </c>
      <c r="F239" s="84">
        <v>127</v>
      </c>
      <c r="G239" s="84"/>
      <c r="H239" s="92" t="s">
        <v>4876</v>
      </c>
      <c r="I239" s="83" t="s">
        <v>4877</v>
      </c>
      <c r="J239" s="83" t="s">
        <v>4871</v>
      </c>
      <c r="K239" s="83" t="str">
        <f t="shared" si="124"/>
        <v>BH127DT</v>
      </c>
      <c r="L239" s="83" t="s">
        <v>4878</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348</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348</v>
      </c>
      <c r="F240" s="84">
        <v>128</v>
      </c>
      <c r="G240" s="84"/>
      <c r="H240" s="92" t="s">
        <v>4879</v>
      </c>
      <c r="I240" s="83" t="s">
        <v>4880</v>
      </c>
      <c r="J240" s="83" t="s">
        <v>4417</v>
      </c>
      <c r="K240" s="83" t="str">
        <f t="shared" si="124"/>
        <v>BH128DT</v>
      </c>
      <c r="L240" s="83" t="s">
        <v>4881</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348</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348</v>
      </c>
      <c r="F241" s="84">
        <v>129</v>
      </c>
      <c r="G241" s="84"/>
      <c r="H241" s="92" t="s">
        <v>4882</v>
      </c>
      <c r="I241" s="83" t="s">
        <v>869</v>
      </c>
      <c r="J241" s="83" t="s">
        <v>4417</v>
      </c>
      <c r="K241" s="83" t="str">
        <f t="shared" si="124"/>
        <v>BH129DT</v>
      </c>
      <c r="L241" s="83" t="s">
        <v>4881</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348</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348</v>
      </c>
      <c r="F242" s="84">
        <v>130</v>
      </c>
      <c r="G242" s="84"/>
      <c r="H242" s="92" t="s">
        <v>4883</v>
      </c>
      <c r="I242" s="83" t="s">
        <v>4884</v>
      </c>
      <c r="J242" s="83" t="s">
        <v>4871</v>
      </c>
      <c r="K242" s="83" t="str">
        <f t="shared" si="124"/>
        <v>BH130DT</v>
      </c>
      <c r="L242" s="83" t="s">
        <v>4885</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348</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348</v>
      </c>
      <c r="F243" s="84">
        <v>131</v>
      </c>
      <c r="G243" s="84"/>
      <c r="H243" s="92" t="s">
        <v>4886</v>
      </c>
      <c r="I243" s="83" t="s">
        <v>4887</v>
      </c>
      <c r="J243" s="83" t="s">
        <v>4417</v>
      </c>
      <c r="K243" s="83" t="str">
        <f t="shared" si="124"/>
        <v>BH131DT</v>
      </c>
      <c r="L243" s="83" t="s">
        <v>4888</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348</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348</v>
      </c>
      <c r="F244" s="84">
        <v>132</v>
      </c>
      <c r="G244" s="84"/>
      <c r="H244" s="92" t="s">
        <v>4889</v>
      </c>
      <c r="I244" s="83" t="s">
        <v>4890</v>
      </c>
      <c r="J244" s="83" t="s">
        <v>4871</v>
      </c>
      <c r="K244" s="83" t="str">
        <f t="shared" si="124"/>
        <v>BH132DT</v>
      </c>
      <c r="L244" s="83" t="s">
        <v>4891</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348</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348</v>
      </c>
      <c r="F245" s="84">
        <v>133</v>
      </c>
      <c r="G245" s="84"/>
      <c r="H245" s="92" t="s">
        <v>4892</v>
      </c>
      <c r="I245" s="83" t="s">
        <v>4893</v>
      </c>
      <c r="J245" s="83" t="s">
        <v>4874</v>
      </c>
      <c r="K245" s="83" t="str">
        <f t="shared" si="124"/>
        <v>BH133DT</v>
      </c>
      <c r="L245" s="83" t="s">
        <v>4874</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348</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348</v>
      </c>
      <c r="F246" s="84">
        <v>134</v>
      </c>
      <c r="G246" s="84"/>
      <c r="H246" s="92" t="s">
        <v>4894</v>
      </c>
      <c r="I246" s="83" t="s">
        <v>4871</v>
      </c>
      <c r="J246" s="83" t="s">
        <v>4880</v>
      </c>
      <c r="K246" s="83" t="str">
        <f t="shared" si="124"/>
        <v>BH134DT</v>
      </c>
      <c r="L246" s="83" t="s">
        <v>4895</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348</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348</v>
      </c>
      <c r="F247" s="84">
        <v>135</v>
      </c>
      <c r="G247" s="84"/>
      <c r="H247" s="92" t="s">
        <v>4896</v>
      </c>
      <c r="I247" s="83" t="s">
        <v>4897</v>
      </c>
      <c r="J247" s="83" t="s">
        <v>4417</v>
      </c>
      <c r="K247" s="83" t="str">
        <f t="shared" si="124"/>
        <v>BH135DT</v>
      </c>
      <c r="L247" s="83" t="s">
        <v>372</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348</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348</v>
      </c>
      <c r="F248" s="84">
        <v>136</v>
      </c>
      <c r="G248" s="84"/>
      <c r="H248" s="92" t="s">
        <v>4898</v>
      </c>
      <c r="I248" s="83" t="s">
        <v>4812</v>
      </c>
      <c r="J248" s="83" t="s">
        <v>372</v>
      </c>
      <c r="K248" s="83" t="str">
        <f t="shared" si="124"/>
        <v>BH136DT</v>
      </c>
      <c r="L248" s="83" t="s">
        <v>4899</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348</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348</v>
      </c>
      <c r="F249" s="84">
        <v>137</v>
      </c>
      <c r="G249" s="84"/>
      <c r="H249" s="92" t="s">
        <v>4900</v>
      </c>
      <c r="I249" s="83" t="s">
        <v>4901</v>
      </c>
      <c r="J249" s="83" t="s">
        <v>4897</v>
      </c>
      <c r="K249" s="83"/>
      <c r="L249" s="83" t="s">
        <v>4902</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348</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348</v>
      </c>
      <c r="F250" s="84"/>
      <c r="G250" s="84"/>
      <c r="H250" s="92" t="s">
        <v>4903</v>
      </c>
      <c r="I250" s="83" t="s">
        <v>4904</v>
      </c>
      <c r="J250" s="83" t="s">
        <v>372</v>
      </c>
      <c r="K250" s="83" t="str">
        <f t="shared" si="124"/>
        <v>BH137DT_D1</v>
      </c>
      <c r="L250" s="83" t="s">
        <v>4905</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348</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348</v>
      </c>
      <c r="F251" s="84"/>
      <c r="G251" s="84"/>
      <c r="H251" s="92" t="s">
        <v>4906</v>
      </c>
      <c r="I251" s="83" t="s">
        <v>4907</v>
      </c>
      <c r="J251" s="83" t="s">
        <v>372</v>
      </c>
      <c r="K251" s="83" t="str">
        <f t="shared" si="124"/>
        <v>BH137DT_D2</v>
      </c>
      <c r="L251" s="83" t="s">
        <v>4908</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348</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348</v>
      </c>
      <c r="F252" s="84">
        <v>138</v>
      </c>
      <c r="G252" s="84"/>
      <c r="H252" s="92" t="s">
        <v>4909</v>
      </c>
      <c r="I252" s="83" t="s">
        <v>4910</v>
      </c>
      <c r="J252" s="83" t="s">
        <v>4911</v>
      </c>
      <c r="K252" s="83"/>
      <c r="L252" s="83" t="s">
        <v>4905</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348</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348</v>
      </c>
      <c r="F253" s="84"/>
      <c r="G253" s="84"/>
      <c r="H253" s="92" t="s">
        <v>4912</v>
      </c>
      <c r="I253" s="83" t="s">
        <v>4913</v>
      </c>
      <c r="J253" s="83" t="s">
        <v>372</v>
      </c>
      <c r="K253" s="83" t="str">
        <f t="shared" si="124"/>
        <v>BH138DT_D1</v>
      </c>
      <c r="L253" s="83" t="s">
        <v>4914</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348</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348</v>
      </c>
      <c r="F254" s="84"/>
      <c r="G254" s="84"/>
      <c r="H254" s="92" t="s">
        <v>4915</v>
      </c>
      <c r="I254" s="83" t="s">
        <v>4916</v>
      </c>
      <c r="J254" s="83" t="s">
        <v>372</v>
      </c>
      <c r="K254" s="83" t="str">
        <f t="shared" si="124"/>
        <v>BH138DT_D2</v>
      </c>
      <c r="L254" s="83" t="s">
        <v>4917</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348</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348</v>
      </c>
      <c r="F255" s="84">
        <v>139</v>
      </c>
      <c r="G255" s="84"/>
      <c r="H255" s="92" t="s">
        <v>4918</v>
      </c>
      <c r="I255" s="83" t="s">
        <v>4919</v>
      </c>
      <c r="J255" s="83" t="s">
        <v>4920</v>
      </c>
      <c r="K255" s="83" t="str">
        <f t="shared" si="124"/>
        <v>BH139DT</v>
      </c>
      <c r="L255" s="83" t="s">
        <v>4914</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348</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348</v>
      </c>
      <c r="F256" s="84">
        <v>140</v>
      </c>
      <c r="G256" s="84"/>
      <c r="H256" s="92" t="s">
        <v>4921</v>
      </c>
      <c r="I256" s="83" t="s">
        <v>4922</v>
      </c>
      <c r="J256" s="83" t="s">
        <v>4910</v>
      </c>
      <c r="K256" s="83" t="str">
        <f t="shared" si="124"/>
        <v>BH140DT</v>
      </c>
      <c r="L256" s="83" t="s">
        <v>4923</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348</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348</v>
      </c>
      <c r="F257" s="54">
        <v>141</v>
      </c>
      <c r="G257" s="54"/>
      <c r="H257" s="55" t="s">
        <v>4924</v>
      </c>
      <c r="I257" s="86" t="s">
        <v>4925</v>
      </c>
      <c r="J257" s="86" t="s">
        <v>372</v>
      </c>
      <c r="K257" s="83" t="str">
        <f t="shared" si="124"/>
        <v>BH141DT</v>
      </c>
      <c r="L257" s="86" t="s">
        <v>4926</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348</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348</v>
      </c>
      <c r="F258" s="84">
        <v>142</v>
      </c>
      <c r="G258" s="84"/>
      <c r="H258" s="92" t="s">
        <v>4927</v>
      </c>
      <c r="I258" s="83" t="s">
        <v>4928</v>
      </c>
      <c r="J258" s="83" t="s">
        <v>372</v>
      </c>
      <c r="K258" s="83" t="str">
        <f t="shared" si="124"/>
        <v>BH142DT</v>
      </c>
      <c r="L258" s="83" t="s">
        <v>4929</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348</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348</v>
      </c>
      <c r="F259" s="84">
        <v>143</v>
      </c>
      <c r="G259" s="84"/>
      <c r="H259" s="92" t="s">
        <v>4930</v>
      </c>
      <c r="I259" s="83" t="s">
        <v>4931</v>
      </c>
      <c r="J259" s="83" t="s">
        <v>4932</v>
      </c>
      <c r="K259" s="83" t="str">
        <f t="shared" si="124"/>
        <v>BH143DT</v>
      </c>
      <c r="L259" s="83" t="s">
        <v>4933</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348</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348</v>
      </c>
      <c r="F260" s="84">
        <v>144</v>
      </c>
      <c r="G260" s="84"/>
      <c r="H260" s="92" t="s">
        <v>4934</v>
      </c>
      <c r="I260" s="83" t="s">
        <v>4935</v>
      </c>
      <c r="J260" s="83" t="s">
        <v>372</v>
      </c>
      <c r="K260" s="83" t="str">
        <f t="shared" si="124"/>
        <v>BH144DT</v>
      </c>
      <c r="L260" s="83" t="s">
        <v>4936</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348</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348</v>
      </c>
      <c r="F261" s="84">
        <v>145</v>
      </c>
      <c r="G261" s="84"/>
      <c r="H261" s="92" t="s">
        <v>4937</v>
      </c>
      <c r="I261" s="83" t="s">
        <v>4938</v>
      </c>
      <c r="J261" s="83" t="s">
        <v>372</v>
      </c>
      <c r="K261" s="83" t="str">
        <f t="shared" si="124"/>
        <v>BH145DT</v>
      </c>
      <c r="L261" s="83" t="s">
        <v>4939</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348</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348</v>
      </c>
      <c r="F262" s="84">
        <v>146</v>
      </c>
      <c r="G262" s="84"/>
      <c r="H262" s="92" t="s">
        <v>4940</v>
      </c>
      <c r="I262" s="83" t="s">
        <v>4941</v>
      </c>
      <c r="J262" s="83" t="s">
        <v>4928</v>
      </c>
      <c r="K262" s="83" t="str">
        <f t="shared" si="124"/>
        <v>BH146DT</v>
      </c>
      <c r="L262" s="83" t="s">
        <v>4942</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348</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348</v>
      </c>
      <c r="F263" s="84">
        <v>147</v>
      </c>
      <c r="G263" s="84"/>
      <c r="H263" s="55" t="s">
        <v>4943</v>
      </c>
      <c r="I263" s="86" t="s">
        <v>4944</v>
      </c>
      <c r="J263" s="86" t="s">
        <v>372</v>
      </c>
      <c r="K263" s="83"/>
      <c r="L263" s="86" t="s">
        <v>4942</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348</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348</v>
      </c>
      <c r="F264" s="54"/>
      <c r="G264" s="54"/>
      <c r="H264" s="55" t="s">
        <v>4945</v>
      </c>
      <c r="I264" s="86" t="s">
        <v>4946</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348</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348</v>
      </c>
      <c r="F265" s="54"/>
      <c r="G265" s="54"/>
      <c r="H265" s="55" t="s">
        <v>4947</v>
      </c>
      <c r="I265" s="86" t="s">
        <v>4948</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348</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348</v>
      </c>
      <c r="F266" s="84">
        <v>148</v>
      </c>
      <c r="G266" s="84"/>
      <c r="H266" s="92" t="s">
        <v>4949</v>
      </c>
      <c r="I266" s="83" t="s">
        <v>4950</v>
      </c>
      <c r="J266" s="83" t="s">
        <v>4951</v>
      </c>
      <c r="K266" s="83" t="str">
        <f t="shared" si="124"/>
        <v>BH148DT</v>
      </c>
      <c r="L266" s="83" t="s">
        <v>4952</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348</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348</v>
      </c>
      <c r="F267" s="84">
        <v>149</v>
      </c>
      <c r="G267" s="84"/>
      <c r="H267" s="92" t="s">
        <v>4953</v>
      </c>
      <c r="I267" s="83" t="s">
        <v>4954</v>
      </c>
      <c r="J267" s="83" t="s">
        <v>372</v>
      </c>
      <c r="K267" s="83" t="str">
        <f t="shared" si="124"/>
        <v>BH149DT</v>
      </c>
      <c r="L267" s="83" t="s">
        <v>4955</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348</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348</v>
      </c>
      <c r="F268" s="84">
        <v>150</v>
      </c>
      <c r="G268" s="84"/>
      <c r="H268" s="92" t="s">
        <v>4956</v>
      </c>
      <c r="I268" s="83" t="s">
        <v>4957</v>
      </c>
      <c r="J268" s="83" t="s">
        <v>372</v>
      </c>
      <c r="K268" s="83" t="str">
        <f t="shared" ref="K268:K331" si="159">H268</f>
        <v>BH150DT</v>
      </c>
      <c r="L268" s="83" t="s">
        <v>4958</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348</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348</v>
      </c>
      <c r="F269" s="84">
        <v>151</v>
      </c>
      <c r="G269" s="84"/>
      <c r="H269" s="92" t="s">
        <v>4959</v>
      </c>
      <c r="I269" s="83" t="s">
        <v>4960</v>
      </c>
      <c r="J269" s="83" t="s">
        <v>4961</v>
      </c>
      <c r="K269" s="83" t="str">
        <f t="shared" si="159"/>
        <v>BH151DT</v>
      </c>
      <c r="L269" s="83" t="s">
        <v>4962</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348</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348</v>
      </c>
      <c r="F270" s="84">
        <v>152</v>
      </c>
      <c r="G270" s="84"/>
      <c r="H270" s="92" t="s">
        <v>4963</v>
      </c>
      <c r="I270" s="83" t="s">
        <v>4964</v>
      </c>
      <c r="J270" s="83" t="s">
        <v>372</v>
      </c>
      <c r="K270" s="83"/>
      <c r="L270" s="83" t="s">
        <v>4965</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348</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348</v>
      </c>
      <c r="F271" s="84"/>
      <c r="G271" s="84"/>
      <c r="H271" s="92" t="s">
        <v>4966</v>
      </c>
      <c r="I271" s="83" t="s">
        <v>4967</v>
      </c>
      <c r="J271" s="83" t="s">
        <v>4961</v>
      </c>
      <c r="K271" s="83" t="str">
        <f t="shared" si="159"/>
        <v>BH152DT_D1</v>
      </c>
      <c r="L271" s="83" t="s">
        <v>4968</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348</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348</v>
      </c>
      <c r="F272" s="84"/>
      <c r="G272" s="84"/>
      <c r="H272" s="92" t="s">
        <v>4969</v>
      </c>
      <c r="I272" s="83" t="s">
        <v>4970</v>
      </c>
      <c r="J272" s="83" t="s">
        <v>4961</v>
      </c>
      <c r="K272" s="83" t="str">
        <f t="shared" si="159"/>
        <v>BH152DT_D2</v>
      </c>
      <c r="L272" s="83" t="s">
        <v>4971</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348</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348</v>
      </c>
      <c r="F273" s="84">
        <v>153</v>
      </c>
      <c r="G273" s="84"/>
      <c r="H273" s="92" t="s">
        <v>4972</v>
      </c>
      <c r="I273" s="83" t="s">
        <v>4973</v>
      </c>
      <c r="J273" s="83" t="s">
        <v>4974</v>
      </c>
      <c r="K273" s="83" t="str">
        <f t="shared" si="159"/>
        <v>BH153DT</v>
      </c>
      <c r="L273" s="83" t="s">
        <v>4975</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348</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348</v>
      </c>
      <c r="F274" s="84">
        <v>154</v>
      </c>
      <c r="G274" s="84"/>
      <c r="H274" s="92" t="s">
        <v>4976</v>
      </c>
      <c r="I274" s="83" t="s">
        <v>4977</v>
      </c>
      <c r="J274" s="83" t="s">
        <v>372</v>
      </c>
      <c r="K274" s="83" t="str">
        <f t="shared" si="159"/>
        <v>BH154DT</v>
      </c>
      <c r="L274" s="83" t="s">
        <v>4978</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348</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348</v>
      </c>
      <c r="F275" s="84">
        <v>155</v>
      </c>
      <c r="G275" s="84"/>
      <c r="H275" s="92" t="s">
        <v>4979</v>
      </c>
      <c r="I275" s="83" t="s">
        <v>4980</v>
      </c>
      <c r="J275" s="83" t="s">
        <v>372</v>
      </c>
      <c r="K275" s="83" t="str">
        <f t="shared" si="159"/>
        <v>BH155DT</v>
      </c>
      <c r="L275" s="83" t="s">
        <v>4981</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348</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348</v>
      </c>
      <c r="F276" s="84">
        <v>156</v>
      </c>
      <c r="G276" s="84"/>
      <c r="H276" s="92" t="s">
        <v>4982</v>
      </c>
      <c r="I276" s="83" t="s">
        <v>4983</v>
      </c>
      <c r="J276" s="83" t="s">
        <v>3950</v>
      </c>
      <c r="K276" s="83" t="str">
        <f t="shared" si="159"/>
        <v>BH156DT</v>
      </c>
      <c r="L276" s="83" t="s">
        <v>4984</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348</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348</v>
      </c>
      <c r="F277" s="84">
        <v>157</v>
      </c>
      <c r="G277" s="84"/>
      <c r="H277" s="92" t="s">
        <v>4985</v>
      </c>
      <c r="I277" s="83" t="s">
        <v>4986</v>
      </c>
      <c r="J277" s="83" t="s">
        <v>4987</v>
      </c>
      <c r="K277" s="83" t="str">
        <f t="shared" si="159"/>
        <v>BH157DT</v>
      </c>
      <c r="L277" s="83" t="s">
        <v>4988</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348</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348</v>
      </c>
      <c r="F278" s="84">
        <v>158</v>
      </c>
      <c r="G278" s="84"/>
      <c r="H278" s="92" t="s">
        <v>4989</v>
      </c>
      <c r="I278" s="83" t="s">
        <v>4990</v>
      </c>
      <c r="J278" s="83" t="s">
        <v>4987</v>
      </c>
      <c r="K278" s="83" t="str">
        <f t="shared" si="159"/>
        <v>BH158DT</v>
      </c>
      <c r="L278" s="83" t="s">
        <v>4991</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348</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348</v>
      </c>
      <c r="F279" s="84">
        <v>159</v>
      </c>
      <c r="G279" s="84"/>
      <c r="H279" s="92" t="s">
        <v>4992</v>
      </c>
      <c r="I279" s="83" t="s">
        <v>4993</v>
      </c>
      <c r="J279" s="83" t="s">
        <v>4994</v>
      </c>
      <c r="K279" s="83" t="str">
        <f t="shared" si="159"/>
        <v>BH159DT</v>
      </c>
      <c r="L279" s="83" t="s">
        <v>4767</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348</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348</v>
      </c>
      <c r="F280" s="84">
        <v>160</v>
      </c>
      <c r="G280" s="84"/>
      <c r="H280" s="92" t="s">
        <v>4995</v>
      </c>
      <c r="I280" s="83" t="s">
        <v>281</v>
      </c>
      <c r="J280" s="83" t="s">
        <v>4996</v>
      </c>
      <c r="K280" s="83" t="str">
        <f t="shared" si="159"/>
        <v>BH160DT</v>
      </c>
      <c r="L280" s="83" t="s">
        <v>4997</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348</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348</v>
      </c>
      <c r="F281" s="84">
        <v>161</v>
      </c>
      <c r="G281" s="84"/>
      <c r="H281" s="92" t="s">
        <v>4998</v>
      </c>
      <c r="I281" s="83" t="s">
        <v>4999</v>
      </c>
      <c r="J281" s="83" t="s">
        <v>4252</v>
      </c>
      <c r="K281" s="83" t="str">
        <f t="shared" si="159"/>
        <v>BH161DT</v>
      </c>
      <c r="L281" s="83" t="s">
        <v>5000</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348</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348</v>
      </c>
      <c r="F282" s="84">
        <v>162</v>
      </c>
      <c r="G282" s="84"/>
      <c r="H282" s="92" t="s">
        <v>5001</v>
      </c>
      <c r="I282" s="83" t="s">
        <v>5002</v>
      </c>
      <c r="J282" s="83" t="s">
        <v>4555</v>
      </c>
      <c r="K282" s="83" t="str">
        <f t="shared" si="159"/>
        <v>BH162DT</v>
      </c>
      <c r="L282" s="83" t="s">
        <v>5003</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348</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348</v>
      </c>
      <c r="F283" s="84">
        <v>163</v>
      </c>
      <c r="G283" s="84"/>
      <c r="H283" s="92" t="s">
        <v>5004</v>
      </c>
      <c r="I283" s="83" t="s">
        <v>5005</v>
      </c>
      <c r="J283" s="83" t="s">
        <v>5006</v>
      </c>
      <c r="K283" s="83" t="str">
        <f t="shared" si="159"/>
        <v>BH163DT</v>
      </c>
      <c r="L283" s="83" t="s">
        <v>5007</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348</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348</v>
      </c>
      <c r="F284" s="54">
        <v>164</v>
      </c>
      <c r="G284" s="54"/>
      <c r="H284" s="55" t="s">
        <v>5008</v>
      </c>
      <c r="I284" s="86" t="s">
        <v>5009</v>
      </c>
      <c r="J284" s="86" t="s">
        <v>4359</v>
      </c>
      <c r="K284" s="83"/>
      <c r="L284" s="86" t="s">
        <v>5010</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348</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348</v>
      </c>
      <c r="F285" s="54"/>
      <c r="G285" s="54"/>
      <c r="H285" s="55" t="s">
        <v>5011</v>
      </c>
      <c r="I285" s="86" t="s">
        <v>5012</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348</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348</v>
      </c>
      <c r="F286" s="54"/>
      <c r="G286" s="54"/>
      <c r="H286" s="55" t="s">
        <v>5013</v>
      </c>
      <c r="I286" s="86" t="s">
        <v>4490</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348</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348</v>
      </c>
      <c r="F287" s="84">
        <v>165</v>
      </c>
      <c r="G287" s="84"/>
      <c r="H287" s="92" t="s">
        <v>5014</v>
      </c>
      <c r="I287" s="83" t="s">
        <v>5015</v>
      </c>
      <c r="J287" s="83" t="s">
        <v>2296</v>
      </c>
      <c r="K287" s="83"/>
      <c r="L287" s="83" t="s">
        <v>5016</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348</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348</v>
      </c>
      <c r="F288" s="262"/>
      <c r="G288" s="262"/>
      <c r="H288" s="92" t="s">
        <v>5017</v>
      </c>
      <c r="I288" s="83" t="s">
        <v>5018</v>
      </c>
      <c r="J288" s="83" t="s">
        <v>3950</v>
      </c>
      <c r="K288" s="83" t="str">
        <f t="shared" si="159"/>
        <v>BH165DT_D1</v>
      </c>
      <c r="L288" s="83" t="s">
        <v>4555</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348</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348</v>
      </c>
      <c r="F289" s="84"/>
      <c r="G289" s="84"/>
      <c r="H289" s="92" t="s">
        <v>5019</v>
      </c>
      <c r="I289" s="83" t="s">
        <v>5020</v>
      </c>
      <c r="J289" s="83" t="s">
        <v>3950</v>
      </c>
      <c r="K289" s="83" t="str">
        <f t="shared" si="159"/>
        <v>BH165DT_D2</v>
      </c>
      <c r="L289" s="83" t="s">
        <v>5021</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369</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348</v>
      </c>
      <c r="F290" s="84"/>
      <c r="G290" s="84"/>
      <c r="H290" s="92" t="s">
        <v>5022</v>
      </c>
      <c r="I290" s="83" t="s">
        <v>5023</v>
      </c>
      <c r="J290" s="83" t="s">
        <v>5021</v>
      </c>
      <c r="K290" s="83" t="str">
        <f t="shared" si="159"/>
        <v>BH165DT_D3</v>
      </c>
      <c r="L290" s="83" t="s">
        <v>4505</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369</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348</v>
      </c>
      <c r="F291" s="84">
        <v>166</v>
      </c>
      <c r="G291" s="84"/>
      <c r="H291" s="92" t="s">
        <v>5024</v>
      </c>
      <c r="I291" s="83" t="s">
        <v>5025</v>
      </c>
      <c r="J291" s="83" t="s">
        <v>4505</v>
      </c>
      <c r="K291" s="83" t="str">
        <f t="shared" si="159"/>
        <v>BH166DT</v>
      </c>
      <c r="L291" s="83" t="s">
        <v>4555</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369</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348</v>
      </c>
      <c r="F292" s="54">
        <v>167</v>
      </c>
      <c r="G292" s="54"/>
      <c r="H292" s="92" t="s">
        <v>5026</v>
      </c>
      <c r="I292" s="83" t="s">
        <v>5027</v>
      </c>
      <c r="J292" s="83" t="s">
        <v>5028</v>
      </c>
      <c r="K292" s="83" t="str">
        <f t="shared" si="159"/>
        <v>BH167DT</v>
      </c>
      <c r="L292" s="83" t="s">
        <v>5029</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369</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348</v>
      </c>
      <c r="F293" s="54">
        <v>168</v>
      </c>
      <c r="G293" s="54"/>
      <c r="H293" s="55" t="s">
        <v>5030</v>
      </c>
      <c r="I293" s="86" t="s">
        <v>5031</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369</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348</v>
      </c>
      <c r="F294" s="54"/>
      <c r="G294" s="54"/>
      <c r="H294" s="55" t="s">
        <v>5032</v>
      </c>
      <c r="I294" s="86" t="s">
        <v>5033</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369</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348</v>
      </c>
      <c r="F295" s="54"/>
      <c r="G295" s="54"/>
      <c r="H295" s="55" t="s">
        <v>5034</v>
      </c>
      <c r="I295" s="86" t="s">
        <v>1022</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369</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369</v>
      </c>
      <c r="F296" s="197" t="s">
        <v>31</v>
      </c>
      <c r="G296" s="197"/>
      <c r="H296" s="197"/>
      <c r="I296" s="271" t="s">
        <v>5035</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369</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369</v>
      </c>
      <c r="F297" s="84">
        <v>1</v>
      </c>
      <c r="G297" s="84"/>
      <c r="H297" s="285" t="s">
        <v>369</v>
      </c>
      <c r="I297" s="83" t="s">
        <v>5036</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369</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369</v>
      </c>
      <c r="F298" s="262"/>
      <c r="G298" s="262"/>
      <c r="H298" s="92" t="s">
        <v>5037</v>
      </c>
      <c r="I298" s="83" t="s">
        <v>5038</v>
      </c>
      <c r="J298" s="83" t="s">
        <v>5039</v>
      </c>
      <c r="K298" s="83" t="str">
        <f t="shared" si="159"/>
        <v>LT1DT_D1</v>
      </c>
      <c r="L298" s="83" t="s">
        <v>5040</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369</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369</v>
      </c>
      <c r="F299" s="84"/>
      <c r="G299" s="84"/>
      <c r="H299" s="92" t="s">
        <v>5041</v>
      </c>
      <c r="I299" s="83" t="s">
        <v>5042</v>
      </c>
      <c r="J299" s="83" t="s">
        <v>5039</v>
      </c>
      <c r="K299" s="83" t="str">
        <f t="shared" si="159"/>
        <v>LT1DT_D2</v>
      </c>
      <c r="L299" s="83" t="s">
        <v>216</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369</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369</v>
      </c>
      <c r="F300" s="84"/>
      <c r="G300" s="84"/>
      <c r="H300" s="92" t="s">
        <v>5043</v>
      </c>
      <c r="I300" s="83" t="s">
        <v>5044</v>
      </c>
      <c r="J300" s="83" t="s">
        <v>216</v>
      </c>
      <c r="K300" s="83" t="str">
        <f t="shared" si="159"/>
        <v>LT1DT_D3</v>
      </c>
      <c r="L300" s="83" t="s">
        <v>5045</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369</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369</v>
      </c>
      <c r="F301" s="84"/>
      <c r="G301" s="84"/>
      <c r="H301" s="92" t="s">
        <v>5046</v>
      </c>
      <c r="I301" s="83" t="s">
        <v>5047</v>
      </c>
      <c r="J301" s="83" t="s">
        <v>5045</v>
      </c>
      <c r="K301" s="83" t="str">
        <f t="shared" si="159"/>
        <v>LT1DT_D4</v>
      </c>
      <c r="L301" s="83" t="s">
        <v>5048</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369</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369</v>
      </c>
      <c r="F302" s="84">
        <v>2</v>
      </c>
      <c r="G302" s="84"/>
      <c r="H302" s="92" t="s">
        <v>5049</v>
      </c>
      <c r="I302" s="83" t="s">
        <v>5050</v>
      </c>
      <c r="J302" s="83" t="s">
        <v>5048</v>
      </c>
      <c r="K302" s="83"/>
      <c r="L302" s="83" t="s">
        <v>5040</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369</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369</v>
      </c>
      <c r="F303" s="84"/>
      <c r="G303" s="84"/>
      <c r="H303" s="92" t="s">
        <v>5051</v>
      </c>
      <c r="I303" s="83" t="s">
        <v>5052</v>
      </c>
      <c r="J303" s="83" t="s">
        <v>539</v>
      </c>
      <c r="K303" s="83" t="str">
        <f t="shared" si="159"/>
        <v>LT2DT_D1</v>
      </c>
      <c r="L303" s="83" t="s">
        <v>5053</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369</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369</v>
      </c>
      <c r="F304" s="84"/>
      <c r="G304" s="84"/>
      <c r="H304" s="92" t="s">
        <v>5054</v>
      </c>
      <c r="I304" s="83" t="s">
        <v>5055</v>
      </c>
      <c r="J304" s="83" t="s">
        <v>539</v>
      </c>
      <c r="K304" s="83" t="str">
        <f t="shared" si="159"/>
        <v>LT2DT_D2</v>
      </c>
      <c r="L304" s="83" t="s">
        <v>536</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369</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369</v>
      </c>
      <c r="F305" s="84">
        <v>3</v>
      </c>
      <c r="G305" s="84"/>
      <c r="H305" s="92" t="s">
        <v>5056</v>
      </c>
      <c r="I305" s="92" t="s">
        <v>5057</v>
      </c>
      <c r="J305" s="83" t="s">
        <v>536</v>
      </c>
      <c r="K305" s="83"/>
      <c r="L305" s="83" t="s">
        <v>5053</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369</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369</v>
      </c>
      <c r="F306" s="84"/>
      <c r="G306" s="84"/>
      <c r="H306" s="92" t="s">
        <v>5058</v>
      </c>
      <c r="I306" s="83" t="s">
        <v>5059</v>
      </c>
      <c r="J306" s="83" t="s">
        <v>560</v>
      </c>
      <c r="K306" s="83" t="str">
        <f t="shared" si="159"/>
        <v>LT3DT_D1</v>
      </c>
      <c r="L306" s="83" t="s">
        <v>467</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369</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369</v>
      </c>
      <c r="F307" s="84"/>
      <c r="G307" s="84"/>
      <c r="H307" s="92" t="s">
        <v>5060</v>
      </c>
      <c r="I307" s="83" t="s">
        <v>5061</v>
      </c>
      <c r="J307" s="83" t="s">
        <v>560</v>
      </c>
      <c r="K307" s="83" t="str">
        <f t="shared" si="159"/>
        <v>LT3DT_D2</v>
      </c>
      <c r="L307" s="83" t="s">
        <v>5062</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369</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369</v>
      </c>
      <c r="F308" s="84">
        <v>4</v>
      </c>
      <c r="G308" s="84"/>
      <c r="H308" s="92" t="s">
        <v>5063</v>
      </c>
      <c r="I308" s="83" t="s">
        <v>5064</v>
      </c>
      <c r="J308" s="83" t="s">
        <v>5065</v>
      </c>
      <c r="K308" s="83" t="str">
        <f t="shared" si="159"/>
        <v>LT4DT</v>
      </c>
      <c r="L308" s="83" t="s">
        <v>467</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369</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369</v>
      </c>
      <c r="F309" s="84">
        <v>5</v>
      </c>
      <c r="G309" s="84"/>
      <c r="H309" s="92" t="s">
        <v>5066</v>
      </c>
      <c r="I309" s="83" t="s">
        <v>5067</v>
      </c>
      <c r="J309" s="83" t="s">
        <v>560</v>
      </c>
      <c r="K309" s="83" t="str">
        <f t="shared" si="159"/>
        <v>LT5DT</v>
      </c>
      <c r="L309" s="83" t="s">
        <v>536</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369</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369</v>
      </c>
      <c r="F310" s="84">
        <v>6</v>
      </c>
      <c r="G310" s="84"/>
      <c r="H310" s="92" t="s">
        <v>5068</v>
      </c>
      <c r="I310" s="83" t="s">
        <v>5069</v>
      </c>
      <c r="J310" s="83" t="s">
        <v>560</v>
      </c>
      <c r="K310" s="83" t="str">
        <f t="shared" si="159"/>
        <v>LT6DT</v>
      </c>
      <c r="L310" s="83" t="s">
        <v>5070</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369</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369</v>
      </c>
      <c r="F311" s="84">
        <v>7</v>
      </c>
      <c r="G311" s="84"/>
      <c r="H311" s="92" t="s">
        <v>5071</v>
      </c>
      <c r="I311" s="83" t="s">
        <v>5072</v>
      </c>
      <c r="J311" s="83" t="s">
        <v>5073</v>
      </c>
      <c r="K311" s="83"/>
      <c r="L311" s="83" t="s">
        <v>5074</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369</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369</v>
      </c>
      <c r="F312" s="84"/>
      <c r="G312" s="84"/>
      <c r="H312" s="92" t="s">
        <v>5075</v>
      </c>
      <c r="I312" s="83" t="s">
        <v>5076</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369</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369</v>
      </c>
      <c r="F313" s="84"/>
      <c r="G313" s="84"/>
      <c r="H313" s="92" t="s">
        <v>5077</v>
      </c>
      <c r="I313" s="83" t="s">
        <v>5078</v>
      </c>
      <c r="J313" s="83" t="s">
        <v>542</v>
      </c>
      <c r="K313" s="83" t="str">
        <f t="shared" si="159"/>
        <v>LT7DT_D2</v>
      </c>
      <c r="L313" s="83" t="s">
        <v>5070</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369</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369</v>
      </c>
      <c r="F314" s="84">
        <v>8</v>
      </c>
      <c r="G314" s="84"/>
      <c r="H314" s="92" t="s">
        <v>5079</v>
      </c>
      <c r="I314" s="83" t="s">
        <v>5080</v>
      </c>
      <c r="J314" s="83" t="s">
        <v>5070</v>
      </c>
      <c r="K314" s="83" t="str">
        <f t="shared" si="159"/>
        <v>LT8DT</v>
      </c>
      <c r="L314" s="83" t="s">
        <v>5081</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369</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369</v>
      </c>
      <c r="F315" s="84">
        <v>9</v>
      </c>
      <c r="G315" s="84"/>
      <c r="H315" s="92" t="s">
        <v>5082</v>
      </c>
      <c r="I315" s="83" t="s">
        <v>5083</v>
      </c>
      <c r="J315" s="83" t="s">
        <v>560</v>
      </c>
      <c r="K315" s="83" t="str">
        <f t="shared" si="159"/>
        <v>LT9DT</v>
      </c>
      <c r="L315" s="83" t="s">
        <v>4247</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369</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369</v>
      </c>
      <c r="F316" s="84">
        <v>10</v>
      </c>
      <c r="G316" s="84"/>
      <c r="H316" s="92" t="s">
        <v>5084</v>
      </c>
      <c r="I316" s="83" t="s">
        <v>5085</v>
      </c>
      <c r="J316" s="83" t="s">
        <v>560</v>
      </c>
      <c r="K316" s="83" t="str">
        <f t="shared" si="159"/>
        <v>LT10DT</v>
      </c>
      <c r="L316" s="83" t="s">
        <v>265</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369</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369</v>
      </c>
      <c r="F317" s="84">
        <v>11</v>
      </c>
      <c r="G317" s="84"/>
      <c r="H317" s="92" t="s">
        <v>5086</v>
      </c>
      <c r="I317" s="83" t="s">
        <v>552</v>
      </c>
      <c r="J317" s="83" t="s">
        <v>5087</v>
      </c>
      <c r="K317" s="83"/>
      <c r="L317" s="83" t="s">
        <v>5088</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369</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369</v>
      </c>
      <c r="F318" s="84"/>
      <c r="G318" s="84"/>
      <c r="H318" s="92" t="s">
        <v>5089</v>
      </c>
      <c r="I318" s="83" t="s">
        <v>5090</v>
      </c>
      <c r="J318" s="83" t="s">
        <v>560</v>
      </c>
      <c r="K318" s="83" t="str">
        <f t="shared" si="159"/>
        <v>LT11DT_D1</v>
      </c>
      <c r="L318" s="83" t="s">
        <v>5091</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369</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369</v>
      </c>
      <c r="F319" s="84"/>
      <c r="G319" s="84"/>
      <c r="H319" s="92" t="s">
        <v>5092</v>
      </c>
      <c r="I319" s="83" t="s">
        <v>5093</v>
      </c>
      <c r="J319" s="83" t="s">
        <v>560</v>
      </c>
      <c r="K319" s="83" t="str">
        <f t="shared" si="159"/>
        <v>LT11DT_D2</v>
      </c>
      <c r="L319" s="83" t="s">
        <v>5070</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369</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369</v>
      </c>
      <c r="F320" s="84"/>
      <c r="G320" s="84"/>
      <c r="H320" s="92" t="s">
        <v>5094</v>
      </c>
      <c r="I320" s="83" t="s">
        <v>5095</v>
      </c>
      <c r="J320" s="83" t="s">
        <v>5070</v>
      </c>
      <c r="K320" s="83" t="str">
        <f t="shared" si="159"/>
        <v>LT11DT_D3</v>
      </c>
      <c r="L320" s="83" t="s">
        <v>306</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369</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369</v>
      </c>
      <c r="F321" s="84">
        <v>12</v>
      </c>
      <c r="G321" s="84"/>
      <c r="H321" s="92" t="s">
        <v>5096</v>
      </c>
      <c r="I321" s="83" t="s">
        <v>5097</v>
      </c>
      <c r="J321" s="83" t="s">
        <v>306</v>
      </c>
      <c r="K321" s="83" t="str">
        <f t="shared" si="159"/>
        <v>LT12DT</v>
      </c>
      <c r="L321" s="83" t="s">
        <v>5091</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369</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369</v>
      </c>
      <c r="F322" s="84">
        <v>13</v>
      </c>
      <c r="G322" s="84"/>
      <c r="H322" s="92" t="s">
        <v>5098</v>
      </c>
      <c r="I322" s="83" t="s">
        <v>5099</v>
      </c>
      <c r="J322" s="83" t="s">
        <v>560</v>
      </c>
      <c r="K322" s="83" t="str">
        <f t="shared" si="159"/>
        <v>LT13DT</v>
      </c>
      <c r="L322" s="83" t="s">
        <v>5070</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369</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369</v>
      </c>
      <c r="F323" s="84">
        <v>14</v>
      </c>
      <c r="G323" s="84"/>
      <c r="H323" s="92" t="s">
        <v>5100</v>
      </c>
      <c r="I323" s="83" t="s">
        <v>5101</v>
      </c>
      <c r="J323" s="83" t="s">
        <v>560</v>
      </c>
      <c r="K323" s="83" t="str">
        <f t="shared" si="159"/>
        <v>LT14DT</v>
      </c>
      <c r="L323" s="83" t="s">
        <v>265</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369</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369</v>
      </c>
      <c r="F324" s="84">
        <v>15</v>
      </c>
      <c r="G324" s="84"/>
      <c r="H324" s="92" t="s">
        <v>5102</v>
      </c>
      <c r="I324" s="83" t="s">
        <v>5103</v>
      </c>
      <c r="J324" s="83" t="s">
        <v>560</v>
      </c>
      <c r="K324" s="83"/>
      <c r="L324" s="83" t="s">
        <v>265</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369</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369</v>
      </c>
      <c r="F325" s="84"/>
      <c r="G325" s="84"/>
      <c r="H325" s="92" t="s">
        <v>5104</v>
      </c>
      <c r="I325" s="83" t="s">
        <v>5105</v>
      </c>
      <c r="J325" s="83" t="s">
        <v>560</v>
      </c>
      <c r="K325" s="83" t="str">
        <f t="shared" si="159"/>
        <v>LT15DT_D1</v>
      </c>
      <c r="L325" s="83" t="s">
        <v>5072</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369</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369</v>
      </c>
      <c r="F326" s="84"/>
      <c r="G326" s="84"/>
      <c r="H326" s="92" t="s">
        <v>5106</v>
      </c>
      <c r="I326" s="83" t="s">
        <v>5107</v>
      </c>
      <c r="J326" s="83" t="s">
        <v>560</v>
      </c>
      <c r="K326" s="83" t="str">
        <f t="shared" si="159"/>
        <v>LT15DT_D2</v>
      </c>
      <c r="L326" s="83" t="s">
        <v>5108</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369</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369</v>
      </c>
      <c r="F327" s="84">
        <v>16</v>
      </c>
      <c r="G327" s="84"/>
      <c r="H327" s="92" t="s">
        <v>5109</v>
      </c>
      <c r="I327" s="83" t="s">
        <v>5110</v>
      </c>
      <c r="J327" s="83" t="s">
        <v>5108</v>
      </c>
      <c r="K327" s="83" t="str">
        <f t="shared" si="159"/>
        <v>LT16DT</v>
      </c>
      <c r="L327" s="83" t="s">
        <v>5072</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369</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369</v>
      </c>
      <c r="F328" s="84">
        <v>17</v>
      </c>
      <c r="G328" s="84"/>
      <c r="H328" s="92" t="s">
        <v>5111</v>
      </c>
      <c r="I328" s="83" t="s">
        <v>5112</v>
      </c>
      <c r="J328" s="83" t="s">
        <v>560</v>
      </c>
      <c r="K328" s="83" t="str">
        <f t="shared" si="159"/>
        <v>LT17DT</v>
      </c>
      <c r="L328" s="83" t="s">
        <v>5113</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369</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369</v>
      </c>
      <c r="F329" s="84">
        <v>18</v>
      </c>
      <c r="G329" s="84"/>
      <c r="H329" s="92" t="s">
        <v>5114</v>
      </c>
      <c r="I329" s="83" t="s">
        <v>5115</v>
      </c>
      <c r="J329" s="83" t="s">
        <v>560</v>
      </c>
      <c r="K329" s="83" t="str">
        <f t="shared" si="159"/>
        <v>LT18DT</v>
      </c>
      <c r="L329" s="83" t="s">
        <v>5116</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369</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369</v>
      </c>
      <c r="F330" s="84">
        <v>19</v>
      </c>
      <c r="G330" s="84"/>
      <c r="H330" s="92" t="s">
        <v>5117</v>
      </c>
      <c r="I330" s="83" t="s">
        <v>5118</v>
      </c>
      <c r="J330" s="83" t="s">
        <v>5119</v>
      </c>
      <c r="K330" s="83" t="str">
        <f t="shared" si="159"/>
        <v>LT19DT</v>
      </c>
      <c r="L330" s="83" t="s">
        <v>5120</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369</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369</v>
      </c>
      <c r="F331" s="84">
        <v>20</v>
      </c>
      <c r="G331" s="84"/>
      <c r="H331" s="92" t="s">
        <v>5121</v>
      </c>
      <c r="I331" s="83" t="s">
        <v>5122</v>
      </c>
      <c r="J331" s="83" t="s">
        <v>560</v>
      </c>
      <c r="K331" s="83" t="str">
        <f t="shared" si="159"/>
        <v>LT20DT</v>
      </c>
      <c r="L331" s="83" t="s">
        <v>5123</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369</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369</v>
      </c>
      <c r="F332" s="84">
        <v>21</v>
      </c>
      <c r="G332" s="84"/>
      <c r="H332" s="92" t="s">
        <v>5124</v>
      </c>
      <c r="I332" s="83" t="s">
        <v>5125</v>
      </c>
      <c r="J332" s="83" t="s">
        <v>4616</v>
      </c>
      <c r="K332" s="83" t="str">
        <f t="shared" ref="K332:K395" si="200">H332</f>
        <v>LT21DT</v>
      </c>
      <c r="L332" s="83" t="s">
        <v>97</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369</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369</v>
      </c>
      <c r="F333" s="84">
        <v>22</v>
      </c>
      <c r="G333" s="84"/>
      <c r="H333" s="92" t="s">
        <v>5126</v>
      </c>
      <c r="I333" s="83" t="s">
        <v>5127</v>
      </c>
      <c r="J333" s="83" t="s">
        <v>552</v>
      </c>
      <c r="K333" s="83"/>
      <c r="L333" s="83" t="s">
        <v>5128</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369</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369</v>
      </c>
      <c r="F334" s="84"/>
      <c r="G334" s="84"/>
      <c r="H334" s="92" t="s">
        <v>5129</v>
      </c>
      <c r="I334" s="83" t="s">
        <v>5130</v>
      </c>
      <c r="J334" s="83" t="s">
        <v>4616</v>
      </c>
      <c r="K334" s="83" t="str">
        <f t="shared" si="200"/>
        <v>LT22DT_D1</v>
      </c>
      <c r="L334" s="83" t="s">
        <v>97</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369</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369</v>
      </c>
      <c r="F335" s="84"/>
      <c r="G335" s="84"/>
      <c r="H335" s="92" t="s">
        <v>5131</v>
      </c>
      <c r="I335" s="83" t="s">
        <v>5132</v>
      </c>
      <c r="J335" s="83" t="s">
        <v>4616</v>
      </c>
      <c r="K335" s="83" t="str">
        <f t="shared" si="200"/>
        <v>LT22DT_D2</v>
      </c>
      <c r="L335" s="83" t="s">
        <v>647</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369</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369</v>
      </c>
      <c r="F336" s="84">
        <v>23</v>
      </c>
      <c r="G336" s="84"/>
      <c r="H336" s="92" t="s">
        <v>5133</v>
      </c>
      <c r="I336" s="83" t="s">
        <v>5134</v>
      </c>
      <c r="J336" s="83" t="s">
        <v>647</v>
      </c>
      <c r="K336" s="83" t="str">
        <f t="shared" si="200"/>
        <v>LT23DT</v>
      </c>
      <c r="L336" s="83" t="s">
        <v>97</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369</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369</v>
      </c>
      <c r="F337" s="84">
        <v>24</v>
      </c>
      <c r="G337" s="84"/>
      <c r="H337" s="92" t="s">
        <v>5135</v>
      </c>
      <c r="I337" s="83" t="s">
        <v>5136</v>
      </c>
      <c r="J337" s="83" t="s">
        <v>5116</v>
      </c>
      <c r="K337" s="83" t="str">
        <f t="shared" si="200"/>
        <v>LT24DT</v>
      </c>
      <c r="L337" s="83" t="s">
        <v>5137</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369</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369</v>
      </c>
      <c r="F338" s="84">
        <v>25</v>
      </c>
      <c r="G338" s="84"/>
      <c r="H338" s="92" t="s">
        <v>5138</v>
      </c>
      <c r="I338" s="83" t="s">
        <v>5139</v>
      </c>
      <c r="J338" s="83" t="s">
        <v>4315</v>
      </c>
      <c r="K338" s="83" t="str">
        <f t="shared" si="200"/>
        <v>LT25DT</v>
      </c>
      <c r="L338" s="83" t="s">
        <v>5140</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369</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369</v>
      </c>
      <c r="F339" s="84">
        <v>26</v>
      </c>
      <c r="G339" s="84"/>
      <c r="H339" s="92" t="s">
        <v>5141</v>
      </c>
      <c r="I339" s="83" t="s">
        <v>5142</v>
      </c>
      <c r="J339" s="83" t="s">
        <v>234</v>
      </c>
      <c r="K339" s="83" t="str">
        <f t="shared" si="200"/>
        <v>LT26DT</v>
      </c>
      <c r="L339" s="83" t="s">
        <v>5143</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369</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369</v>
      </c>
      <c r="F340" s="84">
        <v>27</v>
      </c>
      <c r="G340" s="84"/>
      <c r="H340" s="92" t="s">
        <v>5144</v>
      </c>
      <c r="I340" s="83" t="s">
        <v>5145</v>
      </c>
      <c r="J340" s="83" t="s">
        <v>5146</v>
      </c>
      <c r="K340" s="83" t="str">
        <f t="shared" si="200"/>
        <v>LT27DT</v>
      </c>
      <c r="L340" s="83" t="s">
        <v>5147</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369</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369</v>
      </c>
      <c r="F341" s="84">
        <v>28</v>
      </c>
      <c r="G341" s="84"/>
      <c r="H341" s="92" t="s">
        <v>5148</v>
      </c>
      <c r="I341" s="83" t="s">
        <v>5149</v>
      </c>
      <c r="J341" s="83" t="s">
        <v>5150</v>
      </c>
      <c r="K341" s="83" t="str">
        <f t="shared" si="200"/>
        <v>LT28DT</v>
      </c>
      <c r="L341" s="288" t="s">
        <v>5151</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369</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369</v>
      </c>
      <c r="F342" s="84">
        <v>29</v>
      </c>
      <c r="G342" s="84"/>
      <c r="H342" s="92" t="s">
        <v>5152</v>
      </c>
      <c r="I342" s="83" t="s">
        <v>5153</v>
      </c>
      <c r="J342" s="83" t="s">
        <v>234</v>
      </c>
      <c r="K342" s="83" t="str">
        <f t="shared" si="200"/>
        <v>LT29DT</v>
      </c>
      <c r="L342" s="288" t="s">
        <v>5154</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369</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369</v>
      </c>
      <c r="F343" s="84">
        <v>30</v>
      </c>
      <c r="G343" s="84"/>
      <c r="H343" s="92" t="s">
        <v>5155</v>
      </c>
      <c r="I343" s="83" t="s">
        <v>5156</v>
      </c>
      <c r="J343" s="83" t="s">
        <v>5157</v>
      </c>
      <c r="K343" s="83" t="str">
        <f t="shared" si="200"/>
        <v>LT30DT</v>
      </c>
      <c r="L343" s="83" t="s">
        <v>5158</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369</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369</v>
      </c>
      <c r="F344" s="84">
        <v>31</v>
      </c>
      <c r="G344" s="84"/>
      <c r="H344" s="92" t="s">
        <v>5159</v>
      </c>
      <c r="I344" s="83" t="s">
        <v>5160</v>
      </c>
      <c r="J344" s="83" t="s">
        <v>5157</v>
      </c>
      <c r="K344" s="83" t="str">
        <f t="shared" si="200"/>
        <v>LT31DT</v>
      </c>
      <c r="L344" s="288" t="s">
        <v>5161</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369</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369</v>
      </c>
      <c r="F345" s="84">
        <v>32</v>
      </c>
      <c r="G345" s="84"/>
      <c r="H345" s="92" t="s">
        <v>5162</v>
      </c>
      <c r="I345" s="83" t="s">
        <v>5163</v>
      </c>
      <c r="J345" s="83" t="s">
        <v>560</v>
      </c>
      <c r="K345" s="83" t="str">
        <f t="shared" si="200"/>
        <v>LT32DT</v>
      </c>
      <c r="L345" s="83" t="s">
        <v>265</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369</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369</v>
      </c>
      <c r="F346" s="84">
        <v>33</v>
      </c>
      <c r="G346" s="84"/>
      <c r="H346" s="92" t="s">
        <v>5164</v>
      </c>
      <c r="I346" s="83" t="s">
        <v>5165</v>
      </c>
      <c r="J346" s="83" t="s">
        <v>5143</v>
      </c>
      <c r="K346" s="83" t="str">
        <f t="shared" si="200"/>
        <v>LT33DT</v>
      </c>
      <c r="L346" s="83" t="s">
        <v>5166</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369</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369</v>
      </c>
      <c r="F347" s="84">
        <v>34</v>
      </c>
      <c r="G347" s="84"/>
      <c r="H347" s="92" t="s">
        <v>5167</v>
      </c>
      <c r="I347" s="83" t="s">
        <v>5168</v>
      </c>
      <c r="J347" s="83" t="s">
        <v>5143</v>
      </c>
      <c r="K347" s="83" t="str">
        <f t="shared" si="200"/>
        <v>LT34DT</v>
      </c>
      <c r="L347" s="83" t="s">
        <v>4317</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369</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369</v>
      </c>
      <c r="F348" s="84">
        <v>35</v>
      </c>
      <c r="G348" s="84"/>
      <c r="H348" s="92" t="s">
        <v>5169</v>
      </c>
      <c r="I348" s="83" t="s">
        <v>5170</v>
      </c>
      <c r="J348" s="83" t="s">
        <v>560</v>
      </c>
      <c r="K348" s="83" t="str">
        <f t="shared" si="200"/>
        <v>LT35DT</v>
      </c>
      <c r="L348" s="288" t="s">
        <v>5171</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369</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369</v>
      </c>
      <c r="F349" s="84">
        <v>36</v>
      </c>
      <c r="G349" s="84"/>
      <c r="H349" s="92" t="s">
        <v>5172</v>
      </c>
      <c r="I349" s="83" t="s">
        <v>5173</v>
      </c>
      <c r="J349" s="83" t="s">
        <v>560</v>
      </c>
      <c r="K349" s="83" t="str">
        <f t="shared" si="200"/>
        <v>LT36DT</v>
      </c>
      <c r="L349" s="83" t="s">
        <v>5174</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369</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369</v>
      </c>
      <c r="F350" s="84">
        <v>37</v>
      </c>
      <c r="G350" s="84"/>
      <c r="H350" s="92" t="s">
        <v>5175</v>
      </c>
      <c r="I350" s="83" t="s">
        <v>5176</v>
      </c>
      <c r="J350" s="83" t="s">
        <v>5070</v>
      </c>
      <c r="K350" s="83" t="str">
        <f t="shared" si="200"/>
        <v>LT37DT</v>
      </c>
      <c r="L350" s="83" t="s">
        <v>536</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369</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369</v>
      </c>
      <c r="F351" s="84">
        <v>38</v>
      </c>
      <c r="G351" s="84"/>
      <c r="H351" s="92" t="s">
        <v>5177</v>
      </c>
      <c r="I351" s="83" t="s">
        <v>5178</v>
      </c>
      <c r="J351" s="83" t="s">
        <v>5179</v>
      </c>
      <c r="K351" s="83" t="str">
        <f t="shared" si="200"/>
        <v>LT38DT</v>
      </c>
      <c r="L351" s="83" t="s">
        <v>5053</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369</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369</v>
      </c>
      <c r="F352" s="84">
        <v>39</v>
      </c>
      <c r="G352" s="84"/>
      <c r="H352" s="92" t="s">
        <v>5180</v>
      </c>
      <c r="I352" s="83" t="s">
        <v>5181</v>
      </c>
      <c r="J352" s="83" t="s">
        <v>560</v>
      </c>
      <c r="K352" s="83" t="str">
        <f t="shared" si="200"/>
        <v>LT39DT</v>
      </c>
      <c r="L352" s="83" t="s">
        <v>5123</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369</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369</v>
      </c>
      <c r="F353" s="84">
        <v>40</v>
      </c>
      <c r="G353" s="84"/>
      <c r="H353" s="92" t="s">
        <v>5182</v>
      </c>
      <c r="I353" s="83" t="s">
        <v>5183</v>
      </c>
      <c r="J353" s="83" t="s">
        <v>542</v>
      </c>
      <c r="K353" s="83" t="str">
        <f t="shared" si="200"/>
        <v>LT40DT</v>
      </c>
      <c r="L353" s="83" t="s">
        <v>5123</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369</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369</v>
      </c>
      <c r="B354" s="18" t="s">
        <v>369</v>
      </c>
      <c r="C354" s="18" t="s">
        <v>369</v>
      </c>
      <c r="D354" s="18" t="s">
        <v>369</v>
      </c>
      <c r="E354" s="18" t="s">
        <v>369</v>
      </c>
      <c r="F354" s="84">
        <v>41</v>
      </c>
      <c r="G354" s="84"/>
      <c r="H354" s="92" t="s">
        <v>5184</v>
      </c>
      <c r="I354" s="83" t="s">
        <v>5185</v>
      </c>
      <c r="J354" s="83" t="s">
        <v>542</v>
      </c>
      <c r="K354" s="83" t="str">
        <f t="shared" si="200"/>
        <v>LT41DT</v>
      </c>
      <c r="L354" s="83" t="s">
        <v>5123</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608</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369</v>
      </c>
      <c r="B355" s="18" t="s">
        <v>369</v>
      </c>
      <c r="C355" s="18" t="s">
        <v>369</v>
      </c>
      <c r="D355" s="18" t="s">
        <v>369</v>
      </c>
      <c r="E355" s="18" t="s">
        <v>369</v>
      </c>
      <c r="F355" s="84">
        <v>42</v>
      </c>
      <c r="G355" s="84"/>
      <c r="H355" s="92" t="s">
        <v>5186</v>
      </c>
      <c r="I355" s="83" t="s">
        <v>5187</v>
      </c>
      <c r="J355" s="83" t="s">
        <v>5123</v>
      </c>
      <c r="K355" s="83" t="str">
        <f t="shared" si="200"/>
        <v>LT42DT</v>
      </c>
      <c r="L355" s="83" t="s">
        <v>294</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608</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369</v>
      </c>
      <c r="B356" s="18" t="s">
        <v>369</v>
      </c>
      <c r="C356" s="18" t="s">
        <v>369</v>
      </c>
      <c r="D356" s="18" t="s">
        <v>369</v>
      </c>
      <c r="E356" s="18" t="s">
        <v>369</v>
      </c>
      <c r="F356" s="84">
        <v>43</v>
      </c>
      <c r="G356" s="84"/>
      <c r="H356" s="92" t="s">
        <v>5188</v>
      </c>
      <c r="I356" s="83" t="s">
        <v>5189</v>
      </c>
      <c r="J356" s="83" t="s">
        <v>5072</v>
      </c>
      <c r="K356" s="83" t="str">
        <f t="shared" si="200"/>
        <v>LT43DT</v>
      </c>
      <c r="L356" s="288" t="s">
        <v>5190</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608</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369</v>
      </c>
      <c r="B357" s="18" t="s">
        <v>369</v>
      </c>
      <c r="C357" s="18" t="s">
        <v>369</v>
      </c>
      <c r="D357" s="18" t="s">
        <v>369</v>
      </c>
      <c r="E357" s="18" t="s">
        <v>369</v>
      </c>
      <c r="F357" s="84">
        <v>44</v>
      </c>
      <c r="G357" s="84"/>
      <c r="H357" s="92" t="s">
        <v>5191</v>
      </c>
      <c r="I357" s="83" t="s">
        <v>5192</v>
      </c>
      <c r="J357" s="83" t="s">
        <v>5072</v>
      </c>
      <c r="K357" s="83" t="str">
        <f t="shared" si="200"/>
        <v>LT44DT</v>
      </c>
      <c r="L357" s="288" t="s">
        <v>5193</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608</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369</v>
      </c>
      <c r="B358" s="18" t="s">
        <v>369</v>
      </c>
      <c r="C358" s="18" t="s">
        <v>369</v>
      </c>
      <c r="D358" s="18" t="s">
        <v>369</v>
      </c>
      <c r="E358" s="18" t="s">
        <v>369</v>
      </c>
      <c r="F358" s="84">
        <v>45</v>
      </c>
      <c r="G358" s="84"/>
      <c r="H358" s="92" t="s">
        <v>5194</v>
      </c>
      <c r="I358" s="83" t="s">
        <v>5195</v>
      </c>
      <c r="J358" s="83" t="s">
        <v>5196</v>
      </c>
      <c r="K358" s="83" t="str">
        <f t="shared" si="200"/>
        <v>LT45DT</v>
      </c>
      <c r="L358" s="83" t="s">
        <v>265</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608</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369</v>
      </c>
      <c r="B359" s="18" t="s">
        <v>369</v>
      </c>
      <c r="C359" s="18" t="s">
        <v>369</v>
      </c>
      <c r="D359" s="18" t="s">
        <v>369</v>
      </c>
      <c r="E359" s="18" t="s">
        <v>369</v>
      </c>
      <c r="F359" s="84">
        <v>46</v>
      </c>
      <c r="G359" s="84"/>
      <c r="H359" s="92" t="s">
        <v>5197</v>
      </c>
      <c r="I359" s="83" t="s">
        <v>5198</v>
      </c>
      <c r="J359" s="83" t="s">
        <v>560</v>
      </c>
      <c r="K359" s="83" t="str">
        <f t="shared" si="200"/>
        <v>LT46DT</v>
      </c>
      <c r="L359" s="83" t="s">
        <v>542</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608</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369</v>
      </c>
      <c r="B360" s="18" t="s">
        <v>369</v>
      </c>
      <c r="C360" s="18" t="s">
        <v>369</v>
      </c>
      <c r="D360" s="18" t="s">
        <v>369</v>
      </c>
      <c r="E360" s="18" t="s">
        <v>369</v>
      </c>
      <c r="F360" s="84">
        <v>47</v>
      </c>
      <c r="G360" s="84"/>
      <c r="H360" s="92" t="s">
        <v>5199</v>
      </c>
      <c r="I360" s="83" t="s">
        <v>5200</v>
      </c>
      <c r="J360" s="83" t="s">
        <v>560</v>
      </c>
      <c r="K360" s="83" t="str">
        <f t="shared" si="200"/>
        <v>LT47DT</v>
      </c>
      <c r="L360" s="83" t="s">
        <v>542</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608</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608</v>
      </c>
      <c r="F361" s="197" t="s">
        <v>609</v>
      </c>
      <c r="G361" s="197"/>
      <c r="H361" s="198" t="s">
        <v>608</v>
      </c>
      <c r="I361" s="271" t="s">
        <v>5201</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608</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608</v>
      </c>
      <c r="F362" s="84">
        <v>1</v>
      </c>
      <c r="G362" s="84"/>
      <c r="H362" s="92" t="s">
        <v>5202</v>
      </c>
      <c r="I362" s="83" t="s">
        <v>5203</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608</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608</v>
      </c>
      <c r="F363" s="84">
        <v>2</v>
      </c>
      <c r="G363" s="84"/>
      <c r="H363" s="92" t="s">
        <v>5204</v>
      </c>
      <c r="I363" s="83" t="s">
        <v>5205</v>
      </c>
      <c r="J363" s="294" t="s">
        <v>5206</v>
      </c>
      <c r="K363" s="83"/>
      <c r="L363" s="294" t="s">
        <v>5207</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608</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608</v>
      </c>
      <c r="F364" s="84"/>
      <c r="G364" s="84"/>
      <c r="H364" s="92" t="s">
        <v>5208</v>
      </c>
      <c r="I364" s="83" t="s">
        <v>5209</v>
      </c>
      <c r="J364" s="294" t="s">
        <v>5210</v>
      </c>
      <c r="K364" s="83" t="str">
        <f t="shared" si="200"/>
        <v>NT2DT_D1</v>
      </c>
      <c r="L364" s="294" t="s">
        <v>5211</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608</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608</v>
      </c>
      <c r="F365" s="84"/>
      <c r="G365" s="84"/>
      <c r="H365" s="92" t="s">
        <v>5212</v>
      </c>
      <c r="I365" s="83" t="s">
        <v>5213</v>
      </c>
      <c r="J365" s="294" t="s">
        <v>5210</v>
      </c>
      <c r="K365" s="83" t="str">
        <f t="shared" si="200"/>
        <v>NT2DT_D2</v>
      </c>
      <c r="L365" s="294" t="s">
        <v>5214</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608</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608</v>
      </c>
      <c r="F366" s="84">
        <v>3</v>
      </c>
      <c r="G366" s="84"/>
      <c r="H366" s="92" t="s">
        <v>5215</v>
      </c>
      <c r="I366" s="83" t="s">
        <v>5216</v>
      </c>
      <c r="J366" s="294" t="s">
        <v>5214</v>
      </c>
      <c r="K366" s="83" t="str">
        <f t="shared" si="200"/>
        <v>NT3DT</v>
      </c>
      <c r="L366" s="294" t="s">
        <v>5211</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608</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608</v>
      </c>
      <c r="F367" s="84">
        <v>4</v>
      </c>
      <c r="G367" s="84"/>
      <c r="H367" s="92" t="s">
        <v>5217</v>
      </c>
      <c r="I367" s="83" t="s">
        <v>5218</v>
      </c>
      <c r="J367" s="294" t="s">
        <v>5219</v>
      </c>
      <c r="K367" s="83"/>
      <c r="L367" s="294" t="s">
        <v>5220</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608</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608</v>
      </c>
      <c r="F368" s="84"/>
      <c r="G368" s="84"/>
      <c r="H368" s="92" t="s">
        <v>5221</v>
      </c>
      <c r="I368" s="83" t="s">
        <v>5222</v>
      </c>
      <c r="J368" s="294" t="s">
        <v>5223</v>
      </c>
      <c r="K368" s="83" t="str">
        <f t="shared" si="200"/>
        <v>NT4DT_D1</v>
      </c>
      <c r="L368" s="294" t="s">
        <v>900</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608</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608</v>
      </c>
      <c r="F369" s="84"/>
      <c r="G369" s="84"/>
      <c r="H369" s="92" t="s">
        <v>5224</v>
      </c>
      <c r="I369" s="83" t="s">
        <v>5225</v>
      </c>
      <c r="J369" s="294" t="s">
        <v>5223</v>
      </c>
      <c r="K369" s="83" t="str">
        <f t="shared" si="200"/>
        <v>NT4DT_D2</v>
      </c>
      <c r="L369" s="294" t="s">
        <v>900</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608</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608</v>
      </c>
      <c r="F370" s="84">
        <v>5</v>
      </c>
      <c r="G370" s="84"/>
      <c r="H370" s="92" t="s">
        <v>5226</v>
      </c>
      <c r="I370" s="83" t="s">
        <v>5227</v>
      </c>
      <c r="J370" s="294" t="s">
        <v>5228</v>
      </c>
      <c r="K370" s="83" t="str">
        <f t="shared" si="200"/>
        <v>NT5DT</v>
      </c>
      <c r="L370" s="294" t="s">
        <v>894</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608</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608</v>
      </c>
      <c r="F371" s="84">
        <v>6</v>
      </c>
      <c r="G371" s="84"/>
      <c r="H371" s="92" t="s">
        <v>5229</v>
      </c>
      <c r="I371" s="83" t="s">
        <v>5230</v>
      </c>
      <c r="J371" s="294" t="s">
        <v>5231</v>
      </c>
      <c r="K371" s="83" t="str">
        <f t="shared" si="200"/>
        <v>NT6DT</v>
      </c>
      <c r="L371" s="294" t="s">
        <v>5232</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608</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608</v>
      </c>
      <c r="F372" s="84">
        <v>7</v>
      </c>
      <c r="G372" s="84"/>
      <c r="H372" s="92" t="s">
        <v>5233</v>
      </c>
      <c r="I372" s="83" t="s">
        <v>5234</v>
      </c>
      <c r="J372" s="294" t="s">
        <v>5231</v>
      </c>
      <c r="K372" s="83" t="str">
        <f t="shared" si="200"/>
        <v>NT7DT</v>
      </c>
      <c r="L372" s="294" t="s">
        <v>5235</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608</v>
      </c>
      <c r="F373" s="84">
        <v>8</v>
      </c>
      <c r="G373" s="84"/>
      <c r="H373" s="92" t="s">
        <v>5236</v>
      </c>
      <c r="I373" s="83" t="s">
        <v>5237</v>
      </c>
      <c r="J373" s="294" t="s">
        <v>5238</v>
      </c>
      <c r="K373" s="83" t="str">
        <f t="shared" si="200"/>
        <v>NT8DT</v>
      </c>
      <c r="L373" s="294" t="s">
        <v>5239</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608</v>
      </c>
      <c r="F374" s="84">
        <v>9</v>
      </c>
      <c r="G374" s="84"/>
      <c r="H374" s="92" t="s">
        <v>5240</v>
      </c>
      <c r="I374" s="83" t="s">
        <v>5241</v>
      </c>
      <c r="J374" s="294" t="s">
        <v>5231</v>
      </c>
      <c r="K374" s="83" t="str">
        <f t="shared" si="200"/>
        <v>NT9DT</v>
      </c>
      <c r="L374" s="83" t="s">
        <v>5242</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608</v>
      </c>
      <c r="F375" s="84">
        <v>10</v>
      </c>
      <c r="G375" s="84"/>
      <c r="H375" s="92" t="s">
        <v>5243</v>
      </c>
      <c r="I375" s="83" t="s">
        <v>5244</v>
      </c>
      <c r="J375" s="294" t="s">
        <v>5231</v>
      </c>
      <c r="K375" s="83" t="str">
        <f t="shared" si="200"/>
        <v>NT10DT</v>
      </c>
      <c r="L375" s="83" t="s">
        <v>5245</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608</v>
      </c>
      <c r="F376" s="84">
        <v>11</v>
      </c>
      <c r="G376" s="84"/>
      <c r="H376" s="92" t="s">
        <v>5246</v>
      </c>
      <c r="I376" s="83" t="s">
        <v>5247</v>
      </c>
      <c r="J376" s="294" t="s">
        <v>5248</v>
      </c>
      <c r="K376" s="83"/>
      <c r="L376" s="294" t="s">
        <v>900</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608</v>
      </c>
      <c r="F377" s="84"/>
      <c r="G377" s="84"/>
      <c r="H377" s="92" t="s">
        <v>5249</v>
      </c>
      <c r="I377" s="83" t="s">
        <v>5250</v>
      </c>
      <c r="J377" s="294" t="s">
        <v>5206</v>
      </c>
      <c r="K377" s="83" t="str">
        <f t="shared" si="200"/>
        <v>NT11DT_D1</v>
      </c>
      <c r="L377" s="294" t="s">
        <v>650</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608</v>
      </c>
      <c r="F378" s="262"/>
      <c r="G378" s="262"/>
      <c r="H378" s="92" t="s">
        <v>5251</v>
      </c>
      <c r="I378" s="83" t="s">
        <v>5252</v>
      </c>
      <c r="J378" s="294" t="s">
        <v>900</v>
      </c>
      <c r="K378" s="83" t="str">
        <f t="shared" si="200"/>
        <v>NT11DT_D2</v>
      </c>
      <c r="L378" s="294" t="s">
        <v>5253</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1023</v>
      </c>
      <c r="G379" s="197"/>
      <c r="H379" s="198" t="s">
        <v>3</v>
      </c>
      <c r="I379" s="271" t="s">
        <v>1024</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5254</v>
      </c>
      <c r="I380" s="83" t="s">
        <v>5255</v>
      </c>
      <c r="J380" s="83" t="s">
        <v>5256</v>
      </c>
      <c r="K380" s="83" t="str">
        <f t="shared" si="200"/>
        <v>LK1DT</v>
      </c>
      <c r="L380" s="83" t="s">
        <v>214</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5257</v>
      </c>
      <c r="I381" s="83" t="s">
        <v>4242</v>
      </c>
      <c r="J381" s="83" t="s">
        <v>5258</v>
      </c>
      <c r="K381" s="83" t="str">
        <f t="shared" si="200"/>
        <v>LK2DT</v>
      </c>
      <c r="L381" s="83" t="s">
        <v>5259</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5260</v>
      </c>
      <c r="I382" s="83" t="s">
        <v>5261</v>
      </c>
      <c r="J382" s="83" t="s">
        <v>5262</v>
      </c>
      <c r="K382" s="83"/>
      <c r="L382" s="83" t="s">
        <v>268</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5263</v>
      </c>
      <c r="I383" s="83" t="s">
        <v>5264</v>
      </c>
      <c r="J383" s="83" t="s">
        <v>5262</v>
      </c>
      <c r="K383" s="83" t="str">
        <f t="shared" si="200"/>
        <v>LK3DT_D1</v>
      </c>
      <c r="L383" s="83" t="s">
        <v>5259</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5265</v>
      </c>
      <c r="I384" s="83" t="s">
        <v>5266</v>
      </c>
      <c r="J384" s="83" t="s">
        <v>5259</v>
      </c>
      <c r="K384" s="83" t="str">
        <f t="shared" si="200"/>
        <v>LK3DT_D2</v>
      </c>
      <c r="L384" s="83" t="s">
        <v>268</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5267</v>
      </c>
      <c r="I385" s="83" t="s">
        <v>5268</v>
      </c>
      <c r="J385" s="83" t="s">
        <v>5269</v>
      </c>
      <c r="K385" s="83" t="str">
        <f t="shared" si="200"/>
        <v>LK4DT</v>
      </c>
      <c r="L385" s="83" t="s">
        <v>216</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5270</v>
      </c>
      <c r="I386" s="83" t="s">
        <v>5108</v>
      </c>
      <c r="J386" s="83" t="s">
        <v>5256</v>
      </c>
      <c r="K386" s="83" t="str">
        <f t="shared" si="200"/>
        <v>LK5DT</v>
      </c>
      <c r="L386" s="83" t="s">
        <v>5271</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5272</v>
      </c>
      <c r="I387" s="83" t="s">
        <v>272</v>
      </c>
      <c r="J387" s="83" t="s">
        <v>268</v>
      </c>
      <c r="K387" s="83" t="str">
        <f t="shared" si="200"/>
        <v>LK6DT</v>
      </c>
      <c r="L387" s="83" t="s">
        <v>1103</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5273</v>
      </c>
      <c r="I388" s="83" t="s">
        <v>5274</v>
      </c>
      <c r="J388" s="83" t="s">
        <v>5275</v>
      </c>
      <c r="K388" s="83"/>
      <c r="L388" s="83" t="s">
        <v>268</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5276</v>
      </c>
      <c r="I389" s="83" t="s">
        <v>5277</v>
      </c>
      <c r="J389" s="83" t="s">
        <v>5275</v>
      </c>
      <c r="K389" s="83" t="str">
        <f t="shared" si="200"/>
        <v>LK7DT_D1</v>
      </c>
      <c r="L389" s="83" t="s">
        <v>5256</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5278</v>
      </c>
      <c r="I390" s="83" t="s">
        <v>5279</v>
      </c>
      <c r="J390" s="83" t="s">
        <v>5256</v>
      </c>
      <c r="K390" s="83" t="str">
        <f t="shared" si="200"/>
        <v>LK7DT_D2</v>
      </c>
      <c r="L390" s="83" t="s">
        <v>214</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5280</v>
      </c>
      <c r="I391" s="83" t="s">
        <v>5281</v>
      </c>
      <c r="J391" s="83" t="s">
        <v>214</v>
      </c>
      <c r="K391" s="83" t="str">
        <f t="shared" si="200"/>
        <v>LK7DT_D3</v>
      </c>
      <c r="L391" s="83" t="s">
        <v>268</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5282</v>
      </c>
      <c r="I392" s="83" t="s">
        <v>214</v>
      </c>
      <c r="J392" s="83" t="s">
        <v>5256</v>
      </c>
      <c r="K392" s="83"/>
      <c r="L392" s="83" t="s">
        <v>647</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5283</v>
      </c>
      <c r="I393" s="83" t="s">
        <v>5284</v>
      </c>
      <c r="J393" s="83" t="s">
        <v>5256</v>
      </c>
      <c r="K393" s="83" t="str">
        <f t="shared" si="200"/>
        <v>LK8DT_D1</v>
      </c>
      <c r="L393" s="83" t="s">
        <v>5259</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5285</v>
      </c>
      <c r="I394" s="83" t="s">
        <v>5286</v>
      </c>
      <c r="J394" s="83" t="s">
        <v>5259</v>
      </c>
      <c r="K394" s="83" t="str">
        <f t="shared" si="200"/>
        <v>LK8DT_D2</v>
      </c>
      <c r="L394" s="83" t="s">
        <v>647</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5287</v>
      </c>
      <c r="I395" s="83" t="s">
        <v>5288</v>
      </c>
      <c r="J395" s="83" t="s">
        <v>214</v>
      </c>
      <c r="K395" s="83" t="str">
        <f t="shared" si="200"/>
        <v>LK9DT</v>
      </c>
      <c r="L395" s="83" t="s">
        <v>268</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5289</v>
      </c>
      <c r="I396" s="83" t="s">
        <v>5269</v>
      </c>
      <c r="J396" s="83" t="s">
        <v>214</v>
      </c>
      <c r="K396" s="83" t="str">
        <f t="shared" ref="K396:K459" si="242">H396</f>
        <v>LK10DT</v>
      </c>
      <c r="L396" s="83" t="s">
        <v>4348</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5290</v>
      </c>
      <c r="I397" s="83" t="s">
        <v>4272</v>
      </c>
      <c r="J397" s="83" t="s">
        <v>216</v>
      </c>
      <c r="K397" s="83" t="str">
        <f t="shared" si="242"/>
        <v>LK11DT</v>
      </c>
      <c r="L397" s="83" t="s">
        <v>862</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5291</v>
      </c>
      <c r="I398" s="83" t="s">
        <v>4602</v>
      </c>
      <c r="J398" s="83" t="s">
        <v>5269</v>
      </c>
      <c r="K398" s="83" t="str">
        <f t="shared" si="242"/>
        <v>LK12DT</v>
      </c>
      <c r="L398" s="83" t="s">
        <v>216</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5292</v>
      </c>
      <c r="I399" s="83" t="s">
        <v>5293</v>
      </c>
      <c r="J399" s="83" t="s">
        <v>214</v>
      </c>
      <c r="K399" s="83" t="str">
        <f t="shared" si="242"/>
        <v>LK13DT</v>
      </c>
      <c r="L399" s="83" t="s">
        <v>4348</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5294</v>
      </c>
      <c r="I400" s="83" t="s">
        <v>4348</v>
      </c>
      <c r="J400" s="83" t="s">
        <v>862</v>
      </c>
      <c r="K400" s="83" t="str">
        <f t="shared" si="242"/>
        <v>LK14DT</v>
      </c>
      <c r="L400" s="83" t="s">
        <v>216</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5295</v>
      </c>
      <c r="I401" s="83" t="s">
        <v>5296</v>
      </c>
      <c r="J401" s="83" t="s">
        <v>214</v>
      </c>
      <c r="K401" s="83" t="str">
        <f t="shared" si="242"/>
        <v>LK15DT</v>
      </c>
      <c r="L401" s="83" t="s">
        <v>5157</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5297</v>
      </c>
      <c r="I402" s="83" t="s">
        <v>5298</v>
      </c>
      <c r="J402" s="83" t="s">
        <v>5269</v>
      </c>
      <c r="K402" s="83" t="str">
        <f t="shared" si="242"/>
        <v>LK16DT</v>
      </c>
      <c r="L402" s="83" t="s">
        <v>216</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5299</v>
      </c>
      <c r="I403" s="83" t="s">
        <v>4664</v>
      </c>
      <c r="J403" s="83" t="s">
        <v>4348</v>
      </c>
      <c r="K403" s="83" t="str">
        <f t="shared" si="242"/>
        <v>LK17DT</v>
      </c>
      <c r="L403" s="83" t="s">
        <v>862</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5300</v>
      </c>
      <c r="I404" s="83" t="s">
        <v>292</v>
      </c>
      <c r="J404" s="83" t="s">
        <v>4348</v>
      </c>
      <c r="K404" s="83" t="str">
        <f t="shared" si="242"/>
        <v>LK18DT</v>
      </c>
      <c r="L404" s="83" t="s">
        <v>298</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5301</v>
      </c>
      <c r="I405" s="83" t="s">
        <v>268</v>
      </c>
      <c r="J405" s="83" t="s">
        <v>281</v>
      </c>
      <c r="K405" s="83"/>
      <c r="L405" s="83" t="s">
        <v>5302</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5303</v>
      </c>
      <c r="I406" s="83" t="s">
        <v>5304</v>
      </c>
      <c r="J406" s="83" t="s">
        <v>281</v>
      </c>
      <c r="K406" s="83" t="str">
        <f t="shared" si="242"/>
        <v>LK19DT_D1</v>
      </c>
      <c r="L406" s="83" t="s">
        <v>5288</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5305</v>
      </c>
      <c r="I407" s="83" t="s">
        <v>5306</v>
      </c>
      <c r="J407" s="83" t="s">
        <v>5288</v>
      </c>
      <c r="K407" s="83" t="str">
        <f t="shared" si="242"/>
        <v>LK19DT_D2</v>
      </c>
      <c r="L407" s="83" t="s">
        <v>250</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5307</v>
      </c>
      <c r="I408" s="83" t="s">
        <v>5308</v>
      </c>
      <c r="J408" s="83" t="s">
        <v>250</v>
      </c>
      <c r="K408" s="83" t="str">
        <f t="shared" si="242"/>
        <v>LK19DT_D3</v>
      </c>
      <c r="L408" s="83" t="s">
        <v>1128</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5309</v>
      </c>
      <c r="I409" s="83" t="s">
        <v>5310</v>
      </c>
      <c r="J409" s="83" t="s">
        <v>5311</v>
      </c>
      <c r="K409" s="83" t="str">
        <f t="shared" si="242"/>
        <v>LK19DT_D4</v>
      </c>
      <c r="L409" s="83" t="s">
        <v>5302</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5312</v>
      </c>
      <c r="I410" s="83" t="s">
        <v>5157</v>
      </c>
      <c r="J410" s="83" t="s">
        <v>216</v>
      </c>
      <c r="K410" s="83"/>
      <c r="L410" s="83" t="s">
        <v>5313</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5314</v>
      </c>
      <c r="I411" s="83" t="s">
        <v>5315</v>
      </c>
      <c r="J411" s="83" t="s">
        <v>216</v>
      </c>
      <c r="K411" s="83" t="str">
        <f t="shared" si="242"/>
        <v>LK20DT_D1</v>
      </c>
      <c r="L411" s="83" t="s">
        <v>4303</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5316</v>
      </c>
      <c r="I412" s="83" t="s">
        <v>5317</v>
      </c>
      <c r="J412" s="83" t="s">
        <v>4303</v>
      </c>
      <c r="K412" s="83" t="str">
        <f t="shared" si="242"/>
        <v>LK20DT_D2</v>
      </c>
      <c r="L412" s="83" t="s">
        <v>5313</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5318</v>
      </c>
      <c r="I413" s="83" t="s">
        <v>298</v>
      </c>
      <c r="J413" s="83" t="s">
        <v>243</v>
      </c>
      <c r="K413" s="83" t="str">
        <f t="shared" si="242"/>
        <v>LK21DT</v>
      </c>
      <c r="L413" s="83" t="s">
        <v>862</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5319</v>
      </c>
      <c r="I414" s="83" t="s">
        <v>5320</v>
      </c>
      <c r="J414" s="83" t="s">
        <v>5157</v>
      </c>
      <c r="K414" s="83" t="str">
        <f t="shared" si="242"/>
        <v>LK22DT</v>
      </c>
      <c r="L414" s="83" t="s">
        <v>5321</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5322</v>
      </c>
      <c r="I415" s="83" t="s">
        <v>4303</v>
      </c>
      <c r="J415" s="83" t="s">
        <v>214</v>
      </c>
      <c r="K415" s="83"/>
      <c r="L415" s="83" t="s">
        <v>250</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5323</v>
      </c>
      <c r="I416" s="83" t="s">
        <v>5324</v>
      </c>
      <c r="J416" s="83" t="s">
        <v>214</v>
      </c>
      <c r="K416" s="83" t="str">
        <f t="shared" si="242"/>
        <v>LK23DT_D1</v>
      </c>
      <c r="L416" s="83" t="s">
        <v>5325</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5326</v>
      </c>
      <c r="I417" s="83" t="s">
        <v>5327</v>
      </c>
      <c r="J417" s="83" t="s">
        <v>5325</v>
      </c>
      <c r="K417" s="83" t="str">
        <f t="shared" si="242"/>
        <v>LK23DT_D2</v>
      </c>
      <c r="L417" s="83" t="s">
        <v>250</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5328</v>
      </c>
      <c r="I418" s="83" t="s">
        <v>5329</v>
      </c>
      <c r="J418" s="83" t="s">
        <v>5330</v>
      </c>
      <c r="K418" s="83"/>
      <c r="L418" s="83" t="s">
        <v>5331</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5332</v>
      </c>
      <c r="I419" s="83" t="s">
        <v>5333</v>
      </c>
      <c r="J419" s="83" t="s">
        <v>5330</v>
      </c>
      <c r="K419" s="83" t="str">
        <f t="shared" si="242"/>
        <v>LK24DT_D1</v>
      </c>
      <c r="L419" s="83" t="s">
        <v>5334</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5335</v>
      </c>
      <c r="I420" s="83" t="s">
        <v>5336</v>
      </c>
      <c r="J420" s="83" t="s">
        <v>5334</v>
      </c>
      <c r="K420" s="83" t="str">
        <f t="shared" si="242"/>
        <v>LK24DT_D2</v>
      </c>
      <c r="L420" s="83" t="s">
        <v>5337</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5338</v>
      </c>
      <c r="I421" s="83" t="s">
        <v>5339</v>
      </c>
      <c r="J421" s="83" t="s">
        <v>5337</v>
      </c>
      <c r="K421" s="83" t="str">
        <f t="shared" si="242"/>
        <v>LK24DT_D3</v>
      </c>
      <c r="L421" s="83" t="s">
        <v>5340</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5341</v>
      </c>
      <c r="I422" s="83" t="s">
        <v>5342</v>
      </c>
      <c r="J422" s="83" t="s">
        <v>5343</v>
      </c>
      <c r="K422" s="83" t="str">
        <f t="shared" si="242"/>
        <v>LK24DT_D4</v>
      </c>
      <c r="L422" s="83" t="s">
        <v>5344</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5345</v>
      </c>
      <c r="I423" s="83" t="s">
        <v>5346</v>
      </c>
      <c r="J423" s="83" t="s">
        <v>5347</v>
      </c>
      <c r="K423" s="83" t="str">
        <f t="shared" si="242"/>
        <v>LK24DT_D5</v>
      </c>
      <c r="L423" s="83" t="s">
        <v>5348</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5349</v>
      </c>
      <c r="I424" s="83" t="s">
        <v>5350</v>
      </c>
      <c r="J424" s="83" t="s">
        <v>5351</v>
      </c>
      <c r="K424" s="83" t="str">
        <f t="shared" si="242"/>
        <v>LK24DT_D6</v>
      </c>
      <c r="L424" s="83" t="s">
        <v>5352</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5353</v>
      </c>
      <c r="I425" s="83" t="s">
        <v>5354</v>
      </c>
      <c r="J425" s="83" t="s">
        <v>5355</v>
      </c>
      <c r="K425" s="83" t="str">
        <f t="shared" si="242"/>
        <v>LK24DT_D7</v>
      </c>
      <c r="L425" s="83" t="s">
        <v>5331</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5356</v>
      </c>
      <c r="I426" s="83" t="s">
        <v>862</v>
      </c>
      <c r="J426" s="83" t="s">
        <v>214</v>
      </c>
      <c r="K426" s="83" t="str">
        <f t="shared" si="242"/>
        <v>LK25DT</v>
      </c>
      <c r="L426" s="83" t="s">
        <v>268</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5357</v>
      </c>
      <c r="I427" s="83" t="s">
        <v>216</v>
      </c>
      <c r="J427" s="83" t="s">
        <v>214</v>
      </c>
      <c r="K427" s="83"/>
      <c r="L427" s="83" t="s">
        <v>5358</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5359</v>
      </c>
      <c r="I428" s="83" t="s">
        <v>5360</v>
      </c>
      <c r="J428" s="83" t="s">
        <v>214</v>
      </c>
      <c r="K428" s="83" t="str">
        <f t="shared" si="242"/>
        <v>LK26DT_D1</v>
      </c>
      <c r="L428" s="83" t="s">
        <v>268</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5361</v>
      </c>
      <c r="I429" s="83" t="s">
        <v>5362</v>
      </c>
      <c r="J429" s="83" t="s">
        <v>268</v>
      </c>
      <c r="K429" s="83" t="str">
        <f t="shared" si="242"/>
        <v>LK26DT_D2</v>
      </c>
      <c r="L429" s="83" t="s">
        <v>5363</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5364</v>
      </c>
      <c r="I430" s="83" t="s">
        <v>5365</v>
      </c>
      <c r="J430" s="83" t="s">
        <v>5363</v>
      </c>
      <c r="K430" s="83" t="str">
        <f t="shared" si="242"/>
        <v>LK26DT_D3</v>
      </c>
      <c r="L430" s="83" t="s">
        <v>5358</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5366</v>
      </c>
      <c r="I431" s="83" t="s">
        <v>5367</v>
      </c>
      <c r="J431" s="83" t="s">
        <v>5368</v>
      </c>
      <c r="K431" s="83"/>
      <c r="L431" s="83" t="s">
        <v>268</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5369</v>
      </c>
      <c r="I432" s="83" t="s">
        <v>5370</v>
      </c>
      <c r="J432" s="83" t="s">
        <v>5368</v>
      </c>
      <c r="K432" s="83" t="str">
        <f t="shared" si="242"/>
        <v>LK27DT_D1</v>
      </c>
      <c r="L432" s="83" t="s">
        <v>250</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5371</v>
      </c>
      <c r="I433" s="83" t="s">
        <v>5372</v>
      </c>
      <c r="J433" s="83" t="s">
        <v>250</v>
      </c>
      <c r="K433" s="83" t="str">
        <f t="shared" si="242"/>
        <v>LK27DT_D2</v>
      </c>
      <c r="L433" s="83" t="s">
        <v>268</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5373</v>
      </c>
      <c r="I434" s="83" t="s">
        <v>5374</v>
      </c>
      <c r="J434" s="83" t="s">
        <v>5375</v>
      </c>
      <c r="K434" s="83"/>
      <c r="L434" s="83" t="s">
        <v>1128</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5376</v>
      </c>
      <c r="I435" s="83" t="s">
        <v>5377</v>
      </c>
      <c r="J435" s="83" t="s">
        <v>5375</v>
      </c>
      <c r="K435" s="83" t="str">
        <f t="shared" si="242"/>
        <v>LK28DT_D1</v>
      </c>
      <c r="L435" s="83" t="s">
        <v>5378</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5379</v>
      </c>
      <c r="I436" s="83" t="s">
        <v>5380</v>
      </c>
      <c r="J436" s="83" t="s">
        <v>5378</v>
      </c>
      <c r="K436" s="83" t="str">
        <f t="shared" si="242"/>
        <v>LK28DT_D2</v>
      </c>
      <c r="L436" s="83" t="s">
        <v>5381</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5382</v>
      </c>
      <c r="I437" s="83" t="s">
        <v>5383</v>
      </c>
      <c r="J437" s="83" t="s">
        <v>5381</v>
      </c>
      <c r="K437" s="83" t="str">
        <f t="shared" si="242"/>
        <v>LK28DT_D3</v>
      </c>
      <c r="L437" s="83" t="s">
        <v>5384</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5385</v>
      </c>
      <c r="I438" s="83" t="s">
        <v>5386</v>
      </c>
      <c r="J438" s="83" t="s">
        <v>5384</v>
      </c>
      <c r="K438" s="83" t="str">
        <f t="shared" si="242"/>
        <v>LK28DT_D4</v>
      </c>
      <c r="L438" s="83" t="s">
        <v>1128</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5387</v>
      </c>
      <c r="I439" s="83" t="s">
        <v>5384</v>
      </c>
      <c r="J439" s="83" t="s">
        <v>268</v>
      </c>
      <c r="K439" s="83" t="str">
        <f t="shared" si="242"/>
        <v>LK29DT</v>
      </c>
      <c r="L439" s="83" t="s">
        <v>1103</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5388</v>
      </c>
      <c r="I440" s="83" t="s">
        <v>5389</v>
      </c>
      <c r="J440" s="83" t="s">
        <v>5384</v>
      </c>
      <c r="K440" s="83" t="str">
        <f t="shared" si="242"/>
        <v>LK30DT</v>
      </c>
      <c r="L440" s="83" t="s">
        <v>5045</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5390</v>
      </c>
      <c r="I441" s="83" t="s">
        <v>5391</v>
      </c>
      <c r="J441" s="83" t="s">
        <v>250</v>
      </c>
      <c r="K441" s="83"/>
      <c r="L441" s="83" t="s">
        <v>5389</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5392</v>
      </c>
      <c r="I442" s="83" t="s">
        <v>5393</v>
      </c>
      <c r="J442" s="83" t="s">
        <v>250</v>
      </c>
      <c r="K442" s="83" t="str">
        <f t="shared" si="242"/>
        <v>LK31DT_D1</v>
      </c>
      <c r="L442" s="83" t="s">
        <v>268</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5394</v>
      </c>
      <c r="I443" s="83" t="s">
        <v>5395</v>
      </c>
      <c r="J443" s="83" t="s">
        <v>268</v>
      </c>
      <c r="K443" s="83" t="str">
        <f t="shared" si="242"/>
        <v>LK31DT_D2</v>
      </c>
      <c r="L443" s="83" t="s">
        <v>5389</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5396</v>
      </c>
      <c r="I444" s="83" t="s">
        <v>869</v>
      </c>
      <c r="J444" s="83" t="s">
        <v>268</v>
      </c>
      <c r="K444" s="83" t="str">
        <f t="shared" si="242"/>
        <v>LK32DT</v>
      </c>
      <c r="L444" s="83" t="s">
        <v>1103</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5397</v>
      </c>
      <c r="I445" s="83" t="s">
        <v>276</v>
      </c>
      <c r="J445" s="83" t="s">
        <v>268</v>
      </c>
      <c r="K445" s="83" t="str">
        <f t="shared" si="242"/>
        <v>LK33DT</v>
      </c>
      <c r="L445" s="83" t="s">
        <v>1103</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5398</v>
      </c>
      <c r="I446" s="83" t="s">
        <v>5399</v>
      </c>
      <c r="J446" s="83" t="s">
        <v>268</v>
      </c>
      <c r="K446" s="83" t="str">
        <f t="shared" si="242"/>
        <v>LK34DT</v>
      </c>
      <c r="L446" s="83" t="s">
        <v>1103</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5400</v>
      </c>
      <c r="I447" s="83" t="s">
        <v>852</v>
      </c>
      <c r="J447" s="83" t="s">
        <v>268</v>
      </c>
      <c r="K447" s="83" t="str">
        <f t="shared" si="242"/>
        <v>LK35DT</v>
      </c>
      <c r="L447" s="83" t="s">
        <v>1103</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5401</v>
      </c>
      <c r="I448" s="83" t="s">
        <v>4371</v>
      </c>
      <c r="J448" s="83" t="s">
        <v>268</v>
      </c>
      <c r="K448" s="83" t="str">
        <f t="shared" si="242"/>
        <v>LK36DT</v>
      </c>
      <c r="L448" s="83" t="s">
        <v>1103</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5402</v>
      </c>
      <c r="I449" s="83" t="s">
        <v>5045</v>
      </c>
      <c r="J449" s="83" t="s">
        <v>268</v>
      </c>
      <c r="K449" s="83" t="str">
        <f t="shared" si="242"/>
        <v>LK37DT</v>
      </c>
      <c r="L449" s="83" t="s">
        <v>1103</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5403</v>
      </c>
      <c r="I450" s="83" t="s">
        <v>262</v>
      </c>
      <c r="J450" s="83" t="s">
        <v>268</v>
      </c>
      <c r="K450" s="83" t="str">
        <f t="shared" si="242"/>
        <v>LK38DT</v>
      </c>
      <c r="L450" s="83" t="s">
        <v>1103</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5404</v>
      </c>
      <c r="I451" s="83" t="s">
        <v>5405</v>
      </c>
      <c r="J451" s="83" t="s">
        <v>272</v>
      </c>
      <c r="K451" s="83" t="str">
        <f t="shared" si="242"/>
        <v>LK39DT</v>
      </c>
      <c r="L451" s="83" t="s">
        <v>262</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5406</v>
      </c>
      <c r="I452" s="83" t="s">
        <v>257</v>
      </c>
      <c r="J452" s="83" t="s">
        <v>272</v>
      </c>
      <c r="K452" s="83" t="str">
        <f t="shared" si="242"/>
        <v>LK40DT</v>
      </c>
      <c r="L452" s="83" t="s">
        <v>262</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5407</v>
      </c>
      <c r="I453" s="83" t="s">
        <v>5408</v>
      </c>
      <c r="J453" s="83" t="s">
        <v>272</v>
      </c>
      <c r="K453" s="83" t="str">
        <f t="shared" si="242"/>
        <v>LK41DT</v>
      </c>
      <c r="L453" s="83" t="s">
        <v>262</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5409</v>
      </c>
      <c r="I454" s="83" t="s">
        <v>212</v>
      </c>
      <c r="J454" s="83" t="s">
        <v>214</v>
      </c>
      <c r="K454" s="83" t="str">
        <f t="shared" si="242"/>
        <v>LK42DT</v>
      </c>
      <c r="L454" s="83" t="s">
        <v>4733</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5410</v>
      </c>
      <c r="I455" s="83" t="s">
        <v>5411</v>
      </c>
      <c r="J455" s="83" t="s">
        <v>212</v>
      </c>
      <c r="K455" s="83" t="str">
        <f t="shared" si="242"/>
        <v>LK43DT</v>
      </c>
      <c r="L455" s="83" t="s">
        <v>5412</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5413</v>
      </c>
      <c r="I456" s="83" t="s">
        <v>180</v>
      </c>
      <c r="J456" s="83" t="s">
        <v>5414</v>
      </c>
      <c r="K456" s="83" t="str">
        <f t="shared" si="242"/>
        <v>LK44DT</v>
      </c>
      <c r="L456" s="83" t="s">
        <v>5412</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5415</v>
      </c>
      <c r="I457" s="83" t="s">
        <v>5072</v>
      </c>
      <c r="J457" s="83" t="s">
        <v>214</v>
      </c>
      <c r="K457" s="83" t="str">
        <f t="shared" si="242"/>
        <v>LK45DT</v>
      </c>
      <c r="L457" s="83" t="s">
        <v>268</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5416</v>
      </c>
      <c r="I458" s="83" t="s">
        <v>5412</v>
      </c>
      <c r="J458" s="83" t="s">
        <v>214</v>
      </c>
      <c r="K458" s="83" t="str">
        <f t="shared" si="242"/>
        <v>LK46DT</v>
      </c>
      <c r="L458" s="83" t="s">
        <v>268</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5417</v>
      </c>
      <c r="I459" s="83" t="s">
        <v>5123</v>
      </c>
      <c r="J459" s="83" t="s">
        <v>5274</v>
      </c>
      <c r="K459" s="83" t="str">
        <f t="shared" si="242"/>
        <v>LK47DT</v>
      </c>
      <c r="L459" s="83" t="s">
        <v>4733</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5418</v>
      </c>
      <c r="I460" s="83" t="s">
        <v>265</v>
      </c>
      <c r="J460" s="83" t="s">
        <v>5337</v>
      </c>
      <c r="K460" s="83"/>
      <c r="L460" s="83" t="s">
        <v>5123</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5419</v>
      </c>
      <c r="I461" s="83" t="s">
        <v>5420</v>
      </c>
      <c r="J461" s="83" t="s">
        <v>5337</v>
      </c>
      <c r="K461" s="83" t="str">
        <f t="shared" ref="K461:K523" si="275">H461</f>
        <v>LK48DT_D1</v>
      </c>
      <c r="L461" s="83" t="s">
        <v>5256</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5421</v>
      </c>
      <c r="I462" s="83" t="s">
        <v>5422</v>
      </c>
      <c r="J462" s="83" t="s">
        <v>5256</v>
      </c>
      <c r="K462" s="83" t="str">
        <f t="shared" si="275"/>
        <v>LK48DT_D2</v>
      </c>
      <c r="L462" s="83" t="s">
        <v>5123</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5423</v>
      </c>
      <c r="I463" s="83" t="s">
        <v>310</v>
      </c>
      <c r="J463" s="83" t="s">
        <v>214</v>
      </c>
      <c r="K463" s="83" t="str">
        <f t="shared" si="275"/>
        <v>LK49DT</v>
      </c>
      <c r="L463" s="83" t="s">
        <v>5255</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5424</v>
      </c>
      <c r="I464" s="83" t="s">
        <v>5425</v>
      </c>
      <c r="J464" s="83" t="s">
        <v>310</v>
      </c>
      <c r="K464" s="83"/>
      <c r="L464" s="83" t="s">
        <v>5426</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5427</v>
      </c>
      <c r="I465" s="83" t="s">
        <v>5428</v>
      </c>
      <c r="J465" s="83" t="s">
        <v>310</v>
      </c>
      <c r="K465" s="83" t="str">
        <f t="shared" si="275"/>
        <v>LK50DT_D1</v>
      </c>
      <c r="L465" s="83" t="s">
        <v>5256</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5429</v>
      </c>
      <c r="I466" s="83" t="s">
        <v>5430</v>
      </c>
      <c r="J466" s="83" t="s">
        <v>5256</v>
      </c>
      <c r="K466" s="83" t="str">
        <f t="shared" si="275"/>
        <v>LK50DT_D2</v>
      </c>
      <c r="L466" s="83" t="s">
        <v>5426</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5431</v>
      </c>
      <c r="I467" s="83" t="s">
        <v>5432</v>
      </c>
      <c r="J467" s="83" t="s">
        <v>5256</v>
      </c>
      <c r="K467" s="83" t="str">
        <f t="shared" si="275"/>
        <v>LK51DT</v>
      </c>
      <c r="L467" s="83" t="s">
        <v>214</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5433</v>
      </c>
      <c r="I468" s="83" t="s">
        <v>5313</v>
      </c>
      <c r="J468" s="83" t="s">
        <v>5256</v>
      </c>
      <c r="K468" s="83"/>
      <c r="L468" s="83" t="s">
        <v>5108</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5434</v>
      </c>
      <c r="I469" s="83" t="s">
        <v>5435</v>
      </c>
      <c r="J469" s="83" t="s">
        <v>5256</v>
      </c>
      <c r="K469" s="83" t="str">
        <f t="shared" si="275"/>
        <v>LK52DT_D1</v>
      </c>
      <c r="L469" s="83" t="s">
        <v>5157</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5436</v>
      </c>
      <c r="I470" s="83" t="s">
        <v>5437</v>
      </c>
      <c r="J470" s="83" t="s">
        <v>5157</v>
      </c>
      <c r="K470" s="83" t="str">
        <f t="shared" si="275"/>
        <v>LK52DT_D2</v>
      </c>
      <c r="L470" s="83" t="s">
        <v>5108</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5438</v>
      </c>
      <c r="I471" s="83" t="s">
        <v>5439</v>
      </c>
      <c r="J471" s="83" t="s">
        <v>5440</v>
      </c>
      <c r="K471" s="83" t="str">
        <f t="shared" si="275"/>
        <v>LK53DT</v>
      </c>
      <c r="L471" s="83" t="s">
        <v>5256</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5441</v>
      </c>
      <c r="I472" s="83" t="s">
        <v>5325</v>
      </c>
      <c r="J472" s="83" t="s">
        <v>5259</v>
      </c>
      <c r="K472" s="83" t="str">
        <f t="shared" si="275"/>
        <v>LK54DT</v>
      </c>
      <c r="L472" s="83" t="s">
        <v>4303</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5442</v>
      </c>
      <c r="I473" s="83" t="s">
        <v>5443</v>
      </c>
      <c r="J473" s="83" t="s">
        <v>5256</v>
      </c>
      <c r="K473" s="83" t="str">
        <f t="shared" si="275"/>
        <v>LK55DT</v>
      </c>
      <c r="L473" s="83" t="s">
        <v>5444</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5445</v>
      </c>
      <c r="I474" s="83" t="s">
        <v>5446</v>
      </c>
      <c r="J474" s="83" t="s">
        <v>5256</v>
      </c>
      <c r="K474" s="83" t="str">
        <f t="shared" si="275"/>
        <v>LK56DT</v>
      </c>
      <c r="L474" s="83" t="s">
        <v>5447</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5448</v>
      </c>
      <c r="I475" s="83" t="s">
        <v>5449</v>
      </c>
      <c r="J475" s="83" t="s">
        <v>5256</v>
      </c>
      <c r="K475" s="83" t="str">
        <f t="shared" si="275"/>
        <v>LK57DT</v>
      </c>
      <c r="L475" s="83" t="s">
        <v>5450</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5451</v>
      </c>
      <c r="I476" s="83" t="s">
        <v>5452</v>
      </c>
      <c r="J476" s="83" t="s">
        <v>5256</v>
      </c>
      <c r="K476" s="83" t="str">
        <f t="shared" si="275"/>
        <v>LK58DT</v>
      </c>
      <c r="L476" s="83" t="s">
        <v>5453</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5454</v>
      </c>
      <c r="I477" s="83" t="s">
        <v>5455</v>
      </c>
      <c r="J477" s="83" t="s">
        <v>5256</v>
      </c>
      <c r="K477" s="83" t="str">
        <f t="shared" si="275"/>
        <v>LK59DT</v>
      </c>
      <c r="L477" s="83" t="s">
        <v>5456</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5457</v>
      </c>
      <c r="I478" s="83" t="s">
        <v>294</v>
      </c>
      <c r="J478" s="83" t="s">
        <v>5256</v>
      </c>
      <c r="K478" s="83"/>
      <c r="L478" s="83" t="s">
        <v>5458</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5459</v>
      </c>
      <c r="I479" s="83" t="s">
        <v>5460</v>
      </c>
      <c r="J479" s="83" t="s">
        <v>5256</v>
      </c>
      <c r="K479" s="83" t="str">
        <f t="shared" si="275"/>
        <v>LK60DT_D1</v>
      </c>
      <c r="L479" s="83" t="s">
        <v>5461</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5462</v>
      </c>
      <c r="I480" s="83" t="s">
        <v>5463</v>
      </c>
      <c r="J480" s="83" t="s">
        <v>5461</v>
      </c>
      <c r="K480" s="83" t="str">
        <f t="shared" si="275"/>
        <v>LK60DT_D2</v>
      </c>
      <c r="L480" s="83" t="s">
        <v>5464</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5465</v>
      </c>
      <c r="I481" s="83" t="s">
        <v>5466</v>
      </c>
      <c r="J481" s="83" t="s">
        <v>5464</v>
      </c>
      <c r="K481" s="83" t="str">
        <f t="shared" si="275"/>
        <v>LK60DT_D3</v>
      </c>
      <c r="L481" s="83" t="s">
        <v>5458</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5467</v>
      </c>
      <c r="I482" s="83" t="s">
        <v>5337</v>
      </c>
      <c r="J482" s="83" t="s">
        <v>5274</v>
      </c>
      <c r="K482" s="83" t="str">
        <f t="shared" si="275"/>
        <v>LK61DT</v>
      </c>
      <c r="L482" s="83" t="s">
        <v>5256</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5468</v>
      </c>
      <c r="I483" s="83" t="s">
        <v>5426</v>
      </c>
      <c r="J483" s="83" t="s">
        <v>5274</v>
      </c>
      <c r="K483" s="83" t="str">
        <f t="shared" si="275"/>
        <v>LK62DT</v>
      </c>
      <c r="L483" s="83" t="s">
        <v>5469</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5470</v>
      </c>
      <c r="I484" s="83" t="s">
        <v>5414</v>
      </c>
      <c r="J484" s="83" t="s">
        <v>5471</v>
      </c>
      <c r="K484" s="83"/>
      <c r="L484" s="83" t="s">
        <v>5472</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5473</v>
      </c>
      <c r="I485" s="83" t="s">
        <v>5474</v>
      </c>
      <c r="J485" s="83" t="s">
        <v>5471</v>
      </c>
      <c r="K485" s="83" t="str">
        <f t="shared" si="275"/>
        <v>LK63DT_D1</v>
      </c>
      <c r="L485" s="83" t="s">
        <v>268</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5475</v>
      </c>
      <c r="I486" s="83" t="s">
        <v>5476</v>
      </c>
      <c r="J486" s="83" t="s">
        <v>268</v>
      </c>
      <c r="K486" s="83" t="str">
        <f t="shared" si="275"/>
        <v>LK63DT_D2</v>
      </c>
      <c r="L486" s="83" t="s">
        <v>5477</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5478</v>
      </c>
      <c r="I487" s="83" t="s">
        <v>5479</v>
      </c>
      <c r="J487" s="83" t="s">
        <v>5480</v>
      </c>
      <c r="K487" s="83" t="str">
        <f t="shared" si="275"/>
        <v>LK63DT_D3</v>
      </c>
      <c r="L487" s="83" t="s">
        <v>5472</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5481</v>
      </c>
      <c r="I488" s="83" t="s">
        <v>4733</v>
      </c>
      <c r="J488" s="83" t="s">
        <v>5274</v>
      </c>
      <c r="K488" s="83" t="str">
        <f t="shared" si="275"/>
        <v>LK64DT</v>
      </c>
      <c r="L488" s="83" t="s">
        <v>268</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5482</v>
      </c>
      <c r="I489" s="83" t="s">
        <v>5483</v>
      </c>
      <c r="J489" s="83" t="s">
        <v>5484</v>
      </c>
      <c r="K489" s="83"/>
      <c r="L489" s="83" t="s">
        <v>5485</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5486</v>
      </c>
      <c r="I490" s="83" t="s">
        <v>5487</v>
      </c>
      <c r="J490" s="83" t="s">
        <v>5484</v>
      </c>
      <c r="K490" s="83" t="str">
        <f t="shared" si="275"/>
        <v>LK65DT_D1</v>
      </c>
      <c r="L490" s="83" t="s">
        <v>5330</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5488</v>
      </c>
      <c r="I491" s="83" t="s">
        <v>5489</v>
      </c>
      <c r="J491" s="83" t="s">
        <v>5330</v>
      </c>
      <c r="K491" s="83" t="str">
        <f t="shared" si="275"/>
        <v>LK65DT_D2</v>
      </c>
      <c r="L491" s="83" t="s">
        <v>5490</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5491</v>
      </c>
      <c r="I492" s="83" t="s">
        <v>5492</v>
      </c>
      <c r="J492" s="83" t="s">
        <v>5493</v>
      </c>
      <c r="K492" s="83" t="str">
        <f t="shared" si="275"/>
        <v>LK65DT_D3</v>
      </c>
      <c r="L492" s="83" t="s">
        <v>5485</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5494</v>
      </c>
      <c r="I493" s="83" t="s">
        <v>5495</v>
      </c>
      <c r="J493" s="83" t="s">
        <v>5496</v>
      </c>
      <c r="K493" s="83" t="str">
        <f t="shared" si="275"/>
        <v>LK66DT</v>
      </c>
      <c r="L493" s="83" t="s">
        <v>5497</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5498</v>
      </c>
      <c r="I494" s="83" t="s">
        <v>5499</v>
      </c>
      <c r="J494" s="83" t="s">
        <v>5256</v>
      </c>
      <c r="K494" s="83" t="str">
        <f t="shared" si="275"/>
        <v>LK67DT</v>
      </c>
      <c r="L494" s="83" t="s">
        <v>1100</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5500</v>
      </c>
      <c r="I495" s="83" t="s">
        <v>5501</v>
      </c>
      <c r="J495" s="83" t="s">
        <v>5502</v>
      </c>
      <c r="K495" s="83" t="str">
        <f t="shared" si="275"/>
        <v>LK68DT</v>
      </c>
      <c r="L495" s="83" t="s">
        <v>4273</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5503</v>
      </c>
      <c r="I496" s="83" t="s">
        <v>5504</v>
      </c>
      <c r="J496" s="83" t="s">
        <v>5505</v>
      </c>
      <c r="K496" s="83" t="str">
        <f t="shared" si="275"/>
        <v>LK69DT</v>
      </c>
      <c r="L496" s="83" t="s">
        <v>5506</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5507</v>
      </c>
      <c r="I497" s="83" t="s">
        <v>5508</v>
      </c>
      <c r="J497" s="83" t="s">
        <v>294</v>
      </c>
      <c r="K497" s="83" t="str">
        <f t="shared" si="275"/>
        <v>LK70DT</v>
      </c>
      <c r="L497" s="83" t="s">
        <v>5509</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5510</v>
      </c>
      <c r="I498" s="83" t="s">
        <v>5511</v>
      </c>
      <c r="J498" s="83" t="s">
        <v>5458</v>
      </c>
      <c r="K498" s="83" t="str">
        <f t="shared" si="275"/>
        <v>LK71DT</v>
      </c>
      <c r="L498" s="83" t="s">
        <v>5512</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5513</v>
      </c>
      <c r="I499" s="83" t="s">
        <v>5514</v>
      </c>
      <c r="J499" s="83" t="s">
        <v>5515</v>
      </c>
      <c r="K499" s="83" t="str">
        <f t="shared" si="275"/>
        <v>LK72DT</v>
      </c>
      <c r="L499" s="83" t="s">
        <v>1141</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5516</v>
      </c>
      <c r="I500" s="83" t="s">
        <v>5517</v>
      </c>
      <c r="J500" s="83" t="s">
        <v>5337</v>
      </c>
      <c r="K500" s="83"/>
      <c r="L500" s="83" t="s">
        <v>5518</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5519</v>
      </c>
      <c r="I501" s="83" t="s">
        <v>5520</v>
      </c>
      <c r="J501" s="83" t="s">
        <v>5337</v>
      </c>
      <c r="K501" s="83" t="str">
        <f t="shared" si="275"/>
        <v>LK73DT_D1</v>
      </c>
      <c r="L501" s="83" t="s">
        <v>5504</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5521</v>
      </c>
      <c r="I502" s="83" t="s">
        <v>5522</v>
      </c>
      <c r="J502" s="83" t="s">
        <v>5504</v>
      </c>
      <c r="K502" s="83" t="str">
        <f t="shared" si="275"/>
        <v>LK73DT_D2</v>
      </c>
      <c r="L502" s="83" t="s">
        <v>5523</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5524</v>
      </c>
      <c r="I503" s="83" t="s">
        <v>5525</v>
      </c>
      <c r="J503" s="83" t="s">
        <v>5523</v>
      </c>
      <c r="K503" s="83" t="str">
        <f t="shared" si="275"/>
        <v>LK73DT_D3</v>
      </c>
      <c r="L503" s="83" t="s">
        <v>5526</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5527</v>
      </c>
      <c r="I504" s="83" t="s">
        <v>5528</v>
      </c>
      <c r="J504" s="83" t="s">
        <v>5526</v>
      </c>
      <c r="K504" s="83" t="str">
        <f t="shared" si="275"/>
        <v>LK73DT_D4</v>
      </c>
      <c r="L504" s="83" t="s">
        <v>5518</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5529</v>
      </c>
      <c r="I505" s="83" t="s">
        <v>5518</v>
      </c>
      <c r="J505" s="83" t="s">
        <v>148</v>
      </c>
      <c r="K505" s="83" t="str">
        <f t="shared" si="275"/>
        <v>LK74DT</v>
      </c>
      <c r="L505" s="83" t="s">
        <v>2565</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5530</v>
      </c>
      <c r="I506" s="83" t="s">
        <v>5381</v>
      </c>
      <c r="J506" s="83" t="s">
        <v>1103</v>
      </c>
      <c r="K506" s="83"/>
      <c r="L506" s="83" t="s">
        <v>1100</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5531</v>
      </c>
      <c r="I507" s="83" t="s">
        <v>5532</v>
      </c>
      <c r="J507" s="83" t="s">
        <v>1103</v>
      </c>
      <c r="K507" s="83" t="str">
        <f t="shared" si="275"/>
        <v>LK75DT_D1</v>
      </c>
      <c r="L507" s="83" t="s">
        <v>1096</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5533</v>
      </c>
      <c r="I508" s="83" t="s">
        <v>5534</v>
      </c>
      <c r="J508" s="83" t="s">
        <v>1096</v>
      </c>
      <c r="K508" s="83" t="str">
        <f t="shared" si="275"/>
        <v>LK75DT_D2</v>
      </c>
      <c r="L508" s="83" t="s">
        <v>1100</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5535</v>
      </c>
      <c r="I509" s="83" t="s">
        <v>5536</v>
      </c>
      <c r="J509" s="83" t="s">
        <v>1103</v>
      </c>
      <c r="K509" s="83" t="str">
        <f t="shared" si="275"/>
        <v>LK76DT</v>
      </c>
      <c r="L509" s="83" t="s">
        <v>4928</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5537</v>
      </c>
      <c r="I510" s="86" t="s">
        <v>5538</v>
      </c>
      <c r="J510" s="86" t="s">
        <v>1103</v>
      </c>
      <c r="K510" s="83" t="str">
        <f t="shared" si="275"/>
        <v>LK77DT</v>
      </c>
      <c r="L510" s="86" t="s">
        <v>5539</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5540</v>
      </c>
      <c r="I511" s="83" t="s">
        <v>5541</v>
      </c>
      <c r="J511" s="83" t="s">
        <v>1103</v>
      </c>
      <c r="K511" s="83" t="str">
        <f t="shared" si="275"/>
        <v>LK78DT</v>
      </c>
      <c r="L511" s="83" t="s">
        <v>1096</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5542</v>
      </c>
      <c r="I512" s="83" t="s">
        <v>5543</v>
      </c>
      <c r="J512" s="83" t="s">
        <v>5381</v>
      </c>
      <c r="K512" s="83"/>
      <c r="L512" s="83" t="s">
        <v>5544</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5545</v>
      </c>
      <c r="I513" s="83" t="s">
        <v>5546</v>
      </c>
      <c r="J513" s="83" t="s">
        <v>5547</v>
      </c>
      <c r="K513" s="83" t="str">
        <f t="shared" si="275"/>
        <v>LK79DT_D1</v>
      </c>
      <c r="L513" s="83" t="s">
        <v>5548</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5549</v>
      </c>
      <c r="I514" s="83" t="s">
        <v>5550</v>
      </c>
      <c r="J514" s="83" t="s">
        <v>5551</v>
      </c>
      <c r="K514" s="83" t="str">
        <f t="shared" si="275"/>
        <v>LK79DT_D2</v>
      </c>
      <c r="L514" s="83" t="s">
        <v>5544</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5552</v>
      </c>
      <c r="I515" s="83" t="s">
        <v>281</v>
      </c>
      <c r="J515" s="83" t="s">
        <v>5256</v>
      </c>
      <c r="K515" s="83"/>
      <c r="L515" s="83" t="s">
        <v>1043</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5553</v>
      </c>
      <c r="I516" s="83" t="s">
        <v>5554</v>
      </c>
      <c r="J516" s="83" t="s">
        <v>5256</v>
      </c>
      <c r="K516" s="83" t="str">
        <f t="shared" si="275"/>
        <v>LK80DT_D1</v>
      </c>
      <c r="L516" s="83" t="s">
        <v>5555</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5556</v>
      </c>
      <c r="I517" s="83" t="s">
        <v>5557</v>
      </c>
      <c r="J517" s="83" t="s">
        <v>5558</v>
      </c>
      <c r="K517" s="83" t="str">
        <f t="shared" si="275"/>
        <v>LK80DT_D2</v>
      </c>
      <c r="L517" s="83" t="s">
        <v>5559</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5560</v>
      </c>
      <c r="I518" s="83" t="s">
        <v>5561</v>
      </c>
      <c r="J518" s="83" t="s">
        <v>1096</v>
      </c>
      <c r="K518" s="83" t="str">
        <f t="shared" si="275"/>
        <v>LK81DT</v>
      </c>
      <c r="L518" s="83" t="s">
        <v>5562</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5563</v>
      </c>
      <c r="I519" s="83" t="s">
        <v>5564</v>
      </c>
      <c r="J519" s="83" t="s">
        <v>5565</v>
      </c>
      <c r="K519" s="83" t="str">
        <f t="shared" si="275"/>
        <v>LK82DT</v>
      </c>
      <c r="L519" s="83" t="s">
        <v>1100</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5566</v>
      </c>
      <c r="I520" s="83" t="s">
        <v>5567</v>
      </c>
      <c r="J520" s="83" t="s">
        <v>5568</v>
      </c>
      <c r="K520" s="83"/>
      <c r="L520" s="83" t="s">
        <v>5569</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5570</v>
      </c>
      <c r="I521" s="83" t="s">
        <v>5571</v>
      </c>
      <c r="J521" s="83" t="s">
        <v>5568</v>
      </c>
      <c r="K521" s="83" t="str">
        <f t="shared" si="275"/>
        <v>LK83DT_D1</v>
      </c>
      <c r="L521" s="83" t="s">
        <v>5572</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5573</v>
      </c>
      <c r="I522" s="83" t="s">
        <v>5574</v>
      </c>
      <c r="J522" s="83" t="s">
        <v>5572</v>
      </c>
      <c r="K522" s="83" t="str">
        <f t="shared" si="275"/>
        <v>LK83DT_D2</v>
      </c>
      <c r="L522" s="83" t="s">
        <v>5575</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5576</v>
      </c>
      <c r="I523" s="83" t="s">
        <v>5577</v>
      </c>
      <c r="J523" s="83" t="s">
        <v>5575</v>
      </c>
      <c r="K523" s="83" t="str">
        <f t="shared" si="275"/>
        <v>LK83DT_D3</v>
      </c>
      <c r="L523" s="83" t="s">
        <v>5569</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5578</v>
      </c>
      <c r="I524" s="83" t="s">
        <v>2820</v>
      </c>
      <c r="J524" s="83" t="s">
        <v>148</v>
      </c>
      <c r="K524" s="83"/>
      <c r="L524" s="83" t="s">
        <v>5579</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5580</v>
      </c>
      <c r="I525" s="83" t="s">
        <v>5581</v>
      </c>
      <c r="J525" s="83" t="s">
        <v>148</v>
      </c>
      <c r="K525" s="83" t="str">
        <f t="shared" ref="K525:K586" si="314">H525</f>
        <v>LK84DT_D1</v>
      </c>
      <c r="L525" s="83" t="s">
        <v>5582</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5583</v>
      </c>
      <c r="I526" s="83" t="s">
        <v>5584</v>
      </c>
      <c r="J526" s="83" t="s">
        <v>5582</v>
      </c>
      <c r="K526" s="83" t="str">
        <f t="shared" si="314"/>
        <v>LK84DT_D2</v>
      </c>
      <c r="L526" s="83" t="s">
        <v>5579</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5585</v>
      </c>
      <c r="I527" s="83" t="s">
        <v>5586</v>
      </c>
      <c r="J527" s="83" t="s">
        <v>5414</v>
      </c>
      <c r="K527" s="83"/>
      <c r="L527" s="83" t="s">
        <v>5544</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5587</v>
      </c>
      <c r="I528" s="83" t="s">
        <v>5588</v>
      </c>
      <c r="J528" s="83" t="s">
        <v>5414</v>
      </c>
      <c r="K528" s="83" t="str">
        <f t="shared" si="314"/>
        <v>LK85DT_D1</v>
      </c>
      <c r="L528" s="83" t="s">
        <v>5589</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5590</v>
      </c>
      <c r="I529" s="83" t="s">
        <v>5591</v>
      </c>
      <c r="J529" s="83" t="s">
        <v>5589</v>
      </c>
      <c r="K529" s="83" t="str">
        <f t="shared" si="314"/>
        <v>LK85DT_D2</v>
      </c>
      <c r="L529" s="83" t="s">
        <v>5544</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5592</v>
      </c>
      <c r="I530" s="83" t="s">
        <v>5593</v>
      </c>
      <c r="J530" s="83" t="s">
        <v>1103</v>
      </c>
      <c r="K530" s="83" t="str">
        <f t="shared" si="314"/>
        <v>LK86DT</v>
      </c>
      <c r="L530" s="83" t="s">
        <v>5594</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98</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5595</v>
      </c>
      <c r="I531" s="83" t="s">
        <v>5596</v>
      </c>
      <c r="J531" s="86" t="s">
        <v>5381</v>
      </c>
      <c r="K531" s="83" t="str">
        <f t="shared" si="314"/>
        <v>LK87DT</v>
      </c>
      <c r="L531" s="83" t="s">
        <v>5536</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98</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5597</v>
      </c>
      <c r="I532" s="83" t="s">
        <v>5598</v>
      </c>
      <c r="J532" s="83" t="s">
        <v>1096</v>
      </c>
      <c r="K532" s="83" t="str">
        <f t="shared" si="314"/>
        <v>LK88DT</v>
      </c>
      <c r="L532" s="83" t="s">
        <v>5564</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98</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5599</v>
      </c>
      <c r="I533" s="83" t="s">
        <v>5600</v>
      </c>
      <c r="J533" s="83" t="s">
        <v>4273</v>
      </c>
      <c r="K533" s="83" t="str">
        <f t="shared" si="314"/>
        <v>LK89DT</v>
      </c>
      <c r="L533" s="83" t="s">
        <v>5601</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98</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5602</v>
      </c>
      <c r="I534" s="83" t="s">
        <v>5603</v>
      </c>
      <c r="J534" s="83" t="s">
        <v>318</v>
      </c>
      <c r="K534" s="83"/>
      <c r="L534" s="83" t="s">
        <v>5604</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98</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5605</v>
      </c>
      <c r="I535" s="83" t="s">
        <v>5606</v>
      </c>
      <c r="J535" s="83" t="s">
        <v>318</v>
      </c>
      <c r="K535" s="83" t="str">
        <f t="shared" si="314"/>
        <v>LK90DT_D1</v>
      </c>
      <c r="L535" s="83" t="s">
        <v>1127</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98</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5607</v>
      </c>
      <c r="I536" s="83" t="s">
        <v>5608</v>
      </c>
      <c r="J536" s="83" t="s">
        <v>1127</v>
      </c>
      <c r="K536" s="83" t="str">
        <f t="shared" si="314"/>
        <v>LK90DT_D2</v>
      </c>
      <c r="L536" s="83" t="s">
        <v>5609</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98</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98</v>
      </c>
      <c r="F537" s="197" t="s">
        <v>1158</v>
      </c>
      <c r="G537" s="197"/>
      <c r="H537" s="198" t="s">
        <v>98</v>
      </c>
      <c r="I537" s="271" t="s">
        <v>5610</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98</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98</v>
      </c>
      <c r="F538" s="84">
        <v>1</v>
      </c>
      <c r="G538" s="84"/>
      <c r="H538" s="92" t="s">
        <v>5611</v>
      </c>
      <c r="I538" s="83" t="s">
        <v>199</v>
      </c>
      <c r="J538" s="93" t="s">
        <v>151</v>
      </c>
      <c r="K538" s="83"/>
      <c r="L538" s="93" t="s">
        <v>5612</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98</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98</v>
      </c>
      <c r="F539" s="84"/>
      <c r="G539" s="84"/>
      <c r="H539" s="92" t="s">
        <v>200</v>
      </c>
      <c r="I539" s="83" t="s">
        <v>5613</v>
      </c>
      <c r="J539" s="93" t="s">
        <v>151</v>
      </c>
      <c r="K539" s="83" t="str">
        <f t="shared" si="314"/>
        <v>XL1DT_D1</v>
      </c>
      <c r="L539" s="93" t="s">
        <v>5614</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98</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98</v>
      </c>
      <c r="F540" s="84"/>
      <c r="G540" s="84"/>
      <c r="H540" s="92" t="s">
        <v>201</v>
      </c>
      <c r="I540" s="83" t="s">
        <v>5615</v>
      </c>
      <c r="J540" s="93" t="s">
        <v>5616</v>
      </c>
      <c r="K540" s="83" t="str">
        <f t="shared" si="314"/>
        <v>XL1DT_D2</v>
      </c>
      <c r="L540" s="93" t="s">
        <v>5617</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98</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98</v>
      </c>
      <c r="F541" s="84"/>
      <c r="G541" s="84"/>
      <c r="H541" s="92" t="s">
        <v>202</v>
      </c>
      <c r="I541" s="83" t="s">
        <v>5618</v>
      </c>
      <c r="J541" s="93" t="s">
        <v>5619</v>
      </c>
      <c r="K541" s="83" t="str">
        <f t="shared" si="314"/>
        <v>XL1DT_D3</v>
      </c>
      <c r="L541" s="93" t="s">
        <v>5620</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98</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98</v>
      </c>
      <c r="F542" s="84"/>
      <c r="G542" s="84"/>
      <c r="H542" s="92" t="s">
        <v>203</v>
      </c>
      <c r="I542" s="83" t="s">
        <v>5621</v>
      </c>
      <c r="J542" s="93" t="s">
        <v>5622</v>
      </c>
      <c r="K542" s="83" t="str">
        <f t="shared" si="314"/>
        <v>XL1DT_D4</v>
      </c>
      <c r="L542" s="93" t="s">
        <v>5623</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98</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98</v>
      </c>
      <c r="F543" s="84"/>
      <c r="G543" s="84"/>
      <c r="H543" s="92" t="s">
        <v>204</v>
      </c>
      <c r="I543" s="83" t="s">
        <v>5624</v>
      </c>
      <c r="J543" s="93" t="s">
        <v>5625</v>
      </c>
      <c r="K543" s="83" t="str">
        <f t="shared" si="314"/>
        <v>XL1DT_D5</v>
      </c>
      <c r="L543" s="93" t="s">
        <v>5612</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98</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98</v>
      </c>
      <c r="F544" s="84">
        <v>2</v>
      </c>
      <c r="G544" s="84"/>
      <c r="H544" s="92" t="s">
        <v>5626</v>
      </c>
      <c r="I544" s="83" t="s">
        <v>216</v>
      </c>
      <c r="J544" s="93" t="s">
        <v>1103</v>
      </c>
      <c r="K544" s="83"/>
      <c r="L544" s="93" t="s">
        <v>5627</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98</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98</v>
      </c>
      <c r="F545" s="84"/>
      <c r="G545" s="84"/>
      <c r="H545" s="92" t="s">
        <v>215</v>
      </c>
      <c r="I545" s="83" t="s">
        <v>5628</v>
      </c>
      <c r="J545" s="93" t="s">
        <v>1103</v>
      </c>
      <c r="K545" s="83" t="str">
        <f t="shared" si="314"/>
        <v>XL2DT_D1</v>
      </c>
      <c r="L545" s="93" t="s">
        <v>214</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98</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98</v>
      </c>
      <c r="F546" s="84"/>
      <c r="G546" s="84"/>
      <c r="H546" s="92" t="s">
        <v>217</v>
      </c>
      <c r="I546" s="83" t="s">
        <v>5629</v>
      </c>
      <c r="J546" s="93" t="s">
        <v>214</v>
      </c>
      <c r="K546" s="83" t="str">
        <f t="shared" si="314"/>
        <v>XL2DT_D2</v>
      </c>
      <c r="L546" s="93" t="s">
        <v>97</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98</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98</v>
      </c>
      <c r="F547" s="84"/>
      <c r="G547" s="84"/>
      <c r="H547" s="92" t="s">
        <v>218</v>
      </c>
      <c r="I547" s="83" t="s">
        <v>5630</v>
      </c>
      <c r="J547" s="93" t="s">
        <v>97</v>
      </c>
      <c r="K547" s="83" t="str">
        <f t="shared" si="314"/>
        <v>XL2DT_D3</v>
      </c>
      <c r="L547" s="93" t="s">
        <v>5631</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98</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98</v>
      </c>
      <c r="F548" s="84"/>
      <c r="G548" s="84"/>
      <c r="H548" s="92" t="s">
        <v>219</v>
      </c>
      <c r="I548" s="83" t="s">
        <v>5632</v>
      </c>
      <c r="J548" s="93" t="s">
        <v>5633</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98</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98</v>
      </c>
      <c r="F549" s="84"/>
      <c r="G549" s="84"/>
      <c r="H549" s="92" t="s">
        <v>220</v>
      </c>
      <c r="I549" s="83" t="s">
        <v>5634</v>
      </c>
      <c r="J549" s="93" t="s">
        <v>240</v>
      </c>
      <c r="K549" s="83" t="str">
        <f t="shared" si="314"/>
        <v>XL2DT_D5</v>
      </c>
      <c r="L549" s="93" t="s">
        <v>5627</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98</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98</v>
      </c>
      <c r="F550" s="84">
        <v>3</v>
      </c>
      <c r="G550" s="84"/>
      <c r="H550" s="92" t="s">
        <v>5635</v>
      </c>
      <c r="I550" s="83" t="s">
        <v>222</v>
      </c>
      <c r="J550" s="93" t="s">
        <v>5636</v>
      </c>
      <c r="K550" s="83"/>
      <c r="L550" s="93" t="s">
        <v>5627</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98</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98</v>
      </c>
      <c r="F551" s="84"/>
      <c r="G551" s="84"/>
      <c r="H551" s="92" t="s">
        <v>221</v>
      </c>
      <c r="I551" s="83" t="s">
        <v>5637</v>
      </c>
      <c r="J551" s="93" t="s">
        <v>5636</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98</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98</v>
      </c>
      <c r="F552" s="84"/>
      <c r="G552" s="84"/>
      <c r="H552" s="92" t="s">
        <v>223</v>
      </c>
      <c r="I552" s="83" t="s">
        <v>5638</v>
      </c>
      <c r="J552" s="93" t="s">
        <v>250</v>
      </c>
      <c r="K552" s="83" t="str">
        <f t="shared" si="314"/>
        <v>XL3DT_D2</v>
      </c>
      <c r="L552" s="93" t="s">
        <v>5627</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98</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98</v>
      </c>
      <c r="F553" s="84"/>
      <c r="G553" s="84"/>
      <c r="H553" s="92" t="s">
        <v>224</v>
      </c>
      <c r="I553" s="83" t="s">
        <v>5639</v>
      </c>
      <c r="J553" s="93" t="s">
        <v>5640</v>
      </c>
      <c r="K553" s="83" t="str">
        <f t="shared" si="314"/>
        <v>XL3DT_D3</v>
      </c>
      <c r="L553" s="93" t="s">
        <v>5641</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98</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98</v>
      </c>
      <c r="F554" s="84">
        <v>4</v>
      </c>
      <c r="G554" s="84"/>
      <c r="H554" s="92" t="s">
        <v>5642</v>
      </c>
      <c r="I554" s="83" t="s">
        <v>226</v>
      </c>
      <c r="J554" s="93" t="s">
        <v>250</v>
      </c>
      <c r="K554" s="83"/>
      <c r="L554" s="93" t="s">
        <v>5641</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98</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98</v>
      </c>
      <c r="F555" s="84"/>
      <c r="G555" s="84"/>
      <c r="H555" s="92" t="s">
        <v>225</v>
      </c>
      <c r="I555" s="83" t="s">
        <v>5638</v>
      </c>
      <c r="J555" s="93" t="s">
        <v>250</v>
      </c>
      <c r="K555" s="83" t="str">
        <f t="shared" si="314"/>
        <v>XL4DT_D1</v>
      </c>
      <c r="L555" s="93" t="s">
        <v>5627</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98</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98</v>
      </c>
      <c r="F556" s="84"/>
      <c r="G556" s="84"/>
      <c r="H556" s="92" t="s">
        <v>227</v>
      </c>
      <c r="I556" s="83" t="s">
        <v>5639</v>
      </c>
      <c r="J556" s="93" t="s">
        <v>5643</v>
      </c>
      <c r="K556" s="83" t="str">
        <f t="shared" si="314"/>
        <v>XL4DT_D2</v>
      </c>
      <c r="L556" s="93" t="s">
        <v>5641</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98</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98</v>
      </c>
      <c r="F557" s="84">
        <v>5</v>
      </c>
      <c r="G557" s="84"/>
      <c r="H557" s="92" t="s">
        <v>5644</v>
      </c>
      <c r="I557" s="83" t="s">
        <v>5645</v>
      </c>
      <c r="J557" s="93" t="s">
        <v>257</v>
      </c>
      <c r="K557" s="83"/>
      <c r="L557" s="93" t="s">
        <v>214</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98</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98</v>
      </c>
      <c r="F558" s="84"/>
      <c r="G558" s="84"/>
      <c r="H558" s="92" t="s">
        <v>228</v>
      </c>
      <c r="I558" s="83" t="s">
        <v>5646</v>
      </c>
      <c r="J558" s="93" t="s">
        <v>257</v>
      </c>
      <c r="K558" s="83" t="str">
        <f t="shared" si="314"/>
        <v>XL5DT_D1</v>
      </c>
      <c r="L558" s="93" t="s">
        <v>270</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98</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98</v>
      </c>
      <c r="F559" s="84"/>
      <c r="G559" s="84"/>
      <c r="H559" s="92" t="s">
        <v>229</v>
      </c>
      <c r="I559" s="83" t="s">
        <v>5647</v>
      </c>
      <c r="J559" s="93" t="s">
        <v>270</v>
      </c>
      <c r="K559" s="83" t="str">
        <f t="shared" si="314"/>
        <v>XL5DT_D2</v>
      </c>
      <c r="L559" s="93" t="s">
        <v>5648</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98</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98</v>
      </c>
      <c r="F560" s="84"/>
      <c r="G560" s="84"/>
      <c r="H560" s="92" t="s">
        <v>230</v>
      </c>
      <c r="I560" s="83" t="s">
        <v>5649</v>
      </c>
      <c r="J560" s="93" t="s">
        <v>5650</v>
      </c>
      <c r="K560" s="83" t="str">
        <f t="shared" si="314"/>
        <v>XL5DT_D3</v>
      </c>
      <c r="L560" s="93" t="s">
        <v>214</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98</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98</v>
      </c>
      <c r="F561" s="84">
        <v>6</v>
      </c>
      <c r="G561" s="84"/>
      <c r="H561" s="92" t="s">
        <v>5651</v>
      </c>
      <c r="I561" s="83" t="s">
        <v>96</v>
      </c>
      <c r="J561" s="93" t="s">
        <v>214</v>
      </c>
      <c r="K561" s="83"/>
      <c r="L561" s="93" t="s">
        <v>216</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98</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98</v>
      </c>
      <c r="F562" s="84"/>
      <c r="G562" s="84"/>
      <c r="H562" s="92" t="s">
        <v>231</v>
      </c>
      <c r="I562" s="83" t="s">
        <v>5652</v>
      </c>
      <c r="J562" s="93" t="s">
        <v>214</v>
      </c>
      <c r="K562" s="83" t="str">
        <f t="shared" si="314"/>
        <v>XL6DT_D1</v>
      </c>
      <c r="L562" s="93" t="s">
        <v>286</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98</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98</v>
      </c>
      <c r="F563" s="84"/>
      <c r="G563" s="84"/>
      <c r="H563" s="92" t="s">
        <v>232</v>
      </c>
      <c r="I563" s="83" t="s">
        <v>5653</v>
      </c>
      <c r="J563" s="93" t="s">
        <v>286</v>
      </c>
      <c r="K563" s="83" t="str">
        <f t="shared" si="314"/>
        <v>XL6DT_D2</v>
      </c>
      <c r="L563" s="93" t="s">
        <v>216</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98</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98</v>
      </c>
      <c r="F564" s="84">
        <v>7</v>
      </c>
      <c r="G564" s="84"/>
      <c r="H564" s="92" t="s">
        <v>5654</v>
      </c>
      <c r="I564" s="83" t="s">
        <v>234</v>
      </c>
      <c r="J564" s="93" t="s">
        <v>214</v>
      </c>
      <c r="K564" s="83"/>
      <c r="L564" s="93" t="s">
        <v>216</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98</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98</v>
      </c>
      <c r="F565" s="84"/>
      <c r="G565" s="84"/>
      <c r="H565" s="92" t="s">
        <v>233</v>
      </c>
      <c r="I565" s="83" t="s">
        <v>5629</v>
      </c>
      <c r="J565" s="93" t="s">
        <v>214</v>
      </c>
      <c r="K565" s="83" t="str">
        <f t="shared" si="314"/>
        <v>XL7DT_D1</v>
      </c>
      <c r="L565" s="93" t="s">
        <v>97</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98</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98</v>
      </c>
      <c r="F566" s="84"/>
      <c r="G566" s="84"/>
      <c r="H566" s="92" t="s">
        <v>235</v>
      </c>
      <c r="I566" s="83" t="s">
        <v>5655</v>
      </c>
      <c r="J566" s="93" t="s">
        <v>97</v>
      </c>
      <c r="K566" s="83" t="str">
        <f t="shared" si="314"/>
        <v>XL7DT_D2</v>
      </c>
      <c r="L566" s="93" t="s">
        <v>216</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98</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98</v>
      </c>
      <c r="F567" s="84">
        <v>8</v>
      </c>
      <c r="G567" s="84"/>
      <c r="H567" s="92" t="s">
        <v>5656</v>
      </c>
      <c r="I567" s="83" t="s">
        <v>237</v>
      </c>
      <c r="J567" s="93" t="s">
        <v>214</v>
      </c>
      <c r="K567" s="83"/>
      <c r="L567" s="93" t="s">
        <v>250</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98</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98</v>
      </c>
      <c r="F568" s="84"/>
      <c r="G568" s="84"/>
      <c r="H568" s="92" t="s">
        <v>236</v>
      </c>
      <c r="I568" s="83" t="s">
        <v>5657</v>
      </c>
      <c r="J568" s="93" t="s">
        <v>214</v>
      </c>
      <c r="K568" s="83" t="str">
        <f t="shared" si="314"/>
        <v>XL8DT_D1</v>
      </c>
      <c r="L568" s="93" t="s">
        <v>5123</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98</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98</v>
      </c>
      <c r="F569" s="84"/>
      <c r="G569" s="84"/>
      <c r="H569" s="92" t="s">
        <v>238</v>
      </c>
      <c r="I569" s="83" t="s">
        <v>5658</v>
      </c>
      <c r="J569" s="93" t="s">
        <v>5123</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98</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98</v>
      </c>
      <c r="F570" s="84">
        <v>9</v>
      </c>
      <c r="G570" s="84"/>
      <c r="H570" s="92" t="s">
        <v>5659</v>
      </c>
      <c r="I570" s="83" t="s">
        <v>240</v>
      </c>
      <c r="J570" s="93" t="s">
        <v>216</v>
      </c>
      <c r="K570" s="83"/>
      <c r="L570" s="93" t="s">
        <v>250</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98</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98</v>
      </c>
      <c r="F571" s="84"/>
      <c r="G571" s="84"/>
      <c r="H571" s="92" t="s">
        <v>239</v>
      </c>
      <c r="I571" s="83" t="s">
        <v>5660</v>
      </c>
      <c r="J571" s="93" t="s">
        <v>216</v>
      </c>
      <c r="K571" s="83" t="str">
        <f t="shared" si="314"/>
        <v>XL9DT_D1</v>
      </c>
      <c r="L571" s="93" t="s">
        <v>5123</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98</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98</v>
      </c>
      <c r="F572" s="84"/>
      <c r="G572" s="84"/>
      <c r="H572" s="92" t="s">
        <v>241</v>
      </c>
      <c r="I572" s="83" t="s">
        <v>5658</v>
      </c>
      <c r="J572" s="93" t="s">
        <v>5123</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98</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98</v>
      </c>
      <c r="F573" s="84">
        <v>10</v>
      </c>
      <c r="G573" s="84"/>
      <c r="H573" s="92" t="s">
        <v>242</v>
      </c>
      <c r="I573" s="83" t="s">
        <v>243</v>
      </c>
      <c r="J573" s="93" t="s">
        <v>214</v>
      </c>
      <c r="K573" s="83" t="str">
        <f t="shared" si="314"/>
        <v>XL10DT</v>
      </c>
      <c r="L573" s="93" t="s">
        <v>1103</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98</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98</v>
      </c>
      <c r="F574" s="84">
        <v>11</v>
      </c>
      <c r="G574" s="84"/>
      <c r="H574" s="92" t="s">
        <v>5661</v>
      </c>
      <c r="I574" s="83" t="s">
        <v>212</v>
      </c>
      <c r="J574" s="93" t="s">
        <v>216</v>
      </c>
      <c r="K574" s="83"/>
      <c r="L574" s="93" t="s">
        <v>1700</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98</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98</v>
      </c>
      <c r="F575" s="84"/>
      <c r="G575" s="84"/>
      <c r="H575" s="92" t="s">
        <v>244</v>
      </c>
      <c r="I575" s="83" t="s">
        <v>5662</v>
      </c>
      <c r="J575" s="93" t="s">
        <v>216</v>
      </c>
      <c r="K575" s="83" t="str">
        <f t="shared" si="314"/>
        <v>XL11DT_D1</v>
      </c>
      <c r="L575" s="93" t="s">
        <v>5663</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98</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98</v>
      </c>
      <c r="F576" s="84"/>
      <c r="G576" s="84"/>
      <c r="H576" s="92" t="s">
        <v>245</v>
      </c>
      <c r="I576" s="83" t="s">
        <v>5664</v>
      </c>
      <c r="J576" s="93" t="s">
        <v>5663</v>
      </c>
      <c r="K576" s="83" t="str">
        <f t="shared" si="314"/>
        <v>XL11DT_D2</v>
      </c>
      <c r="L576" s="93" t="s">
        <v>1700</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98</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98</v>
      </c>
      <c r="F577" s="84">
        <v>12</v>
      </c>
      <c r="G577" s="84"/>
      <c r="H577" s="92" t="s">
        <v>246</v>
      </c>
      <c r="I577" s="83" t="s">
        <v>5665</v>
      </c>
      <c r="J577" s="93" t="s">
        <v>5123</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98</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98</v>
      </c>
      <c r="F578" s="84">
        <v>13</v>
      </c>
      <c r="G578" s="84"/>
      <c r="H578" s="92" t="s">
        <v>247</v>
      </c>
      <c r="I578" s="83" t="s">
        <v>248</v>
      </c>
      <c r="J578" s="93" t="s">
        <v>5123</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98</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98</v>
      </c>
      <c r="F579" s="84">
        <v>14</v>
      </c>
      <c r="G579" s="84"/>
      <c r="H579" s="92" t="s">
        <v>5666</v>
      </c>
      <c r="I579" s="83" t="s">
        <v>250</v>
      </c>
      <c r="J579" s="93" t="s">
        <v>214</v>
      </c>
      <c r="K579" s="83"/>
      <c r="L579" s="93" t="s">
        <v>148</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98</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98</v>
      </c>
      <c r="F580" s="84"/>
      <c r="G580" s="84"/>
      <c r="H580" s="92" t="s">
        <v>249</v>
      </c>
      <c r="I580" s="83" t="s">
        <v>5657</v>
      </c>
      <c r="J580" s="93" t="s">
        <v>214</v>
      </c>
      <c r="K580" s="83" t="str">
        <f t="shared" si="314"/>
        <v>XL14DT_D1</v>
      </c>
      <c r="L580" s="93" t="s">
        <v>5123</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98</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98</v>
      </c>
      <c r="F581" s="54"/>
      <c r="G581" s="54"/>
      <c r="H581" s="55" t="s">
        <v>251</v>
      </c>
      <c r="I581" s="86" t="s">
        <v>5667</v>
      </c>
      <c r="J581" s="107" t="s">
        <v>5123</v>
      </c>
      <c r="K581" s="83" t="str">
        <f t="shared" si="314"/>
        <v>XL14DT_D2</v>
      </c>
      <c r="L581" s="107" t="s">
        <v>5668</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98</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98</v>
      </c>
      <c r="F582" s="84">
        <v>15</v>
      </c>
      <c r="G582" s="84"/>
      <c r="H582" s="92" t="s">
        <v>5669</v>
      </c>
      <c r="I582" s="83" t="s">
        <v>206</v>
      </c>
      <c r="J582" s="93" t="s">
        <v>214</v>
      </c>
      <c r="K582" s="83"/>
      <c r="L582" s="93" t="s">
        <v>212</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98</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98</v>
      </c>
      <c r="F583" s="84"/>
      <c r="G583" s="84"/>
      <c r="H583" s="92" t="s">
        <v>205</v>
      </c>
      <c r="I583" s="83" t="s">
        <v>5670</v>
      </c>
      <c r="J583" s="93" t="s">
        <v>207</v>
      </c>
      <c r="K583" s="83" t="str">
        <f t="shared" si="314"/>
        <v>XL15DT_D1</v>
      </c>
      <c r="L583" s="93" t="s">
        <v>208</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98</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98</v>
      </c>
      <c r="F584" s="84"/>
      <c r="G584" s="84"/>
      <c r="H584" s="92" t="s">
        <v>209</v>
      </c>
      <c r="I584" s="83" t="s">
        <v>5671</v>
      </c>
      <c r="J584" s="93" t="s">
        <v>208</v>
      </c>
      <c r="K584" s="83" t="str">
        <f t="shared" si="314"/>
        <v>XL15DT_D2</v>
      </c>
      <c r="L584" s="93" t="s">
        <v>210</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98</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98</v>
      </c>
      <c r="F585" s="84"/>
      <c r="G585" s="84"/>
      <c r="H585" s="92" t="s">
        <v>211</v>
      </c>
      <c r="I585" s="83" t="s">
        <v>5672</v>
      </c>
      <c r="J585" s="93" t="s">
        <v>210</v>
      </c>
      <c r="K585" s="83" t="str">
        <f t="shared" si="314"/>
        <v>XL15DT_D3</v>
      </c>
      <c r="L585" s="93" t="s">
        <v>212</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98</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98</v>
      </c>
      <c r="F586" s="84">
        <v>16</v>
      </c>
      <c r="G586" s="84"/>
      <c r="H586" s="92" t="s">
        <v>252</v>
      </c>
      <c r="I586" s="83" t="s">
        <v>5673</v>
      </c>
      <c r="J586" s="93" t="s">
        <v>214</v>
      </c>
      <c r="K586" s="83" t="str">
        <f t="shared" si="314"/>
        <v>XL16DT</v>
      </c>
      <c r="L586" s="93" t="s">
        <v>5674</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98</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98</v>
      </c>
      <c r="F587" s="84">
        <v>17</v>
      </c>
      <c r="G587" s="84"/>
      <c r="H587" s="92" t="s">
        <v>5675</v>
      </c>
      <c r="I587" s="83" t="s">
        <v>5676</v>
      </c>
      <c r="J587" s="93" t="s">
        <v>214</v>
      </c>
      <c r="K587" s="83"/>
      <c r="L587" s="93" t="s">
        <v>5677</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98</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98</v>
      </c>
      <c r="F588" s="84"/>
      <c r="G588" s="84"/>
      <c r="H588" s="92" t="s">
        <v>253</v>
      </c>
      <c r="I588" s="83" t="s">
        <v>5678</v>
      </c>
      <c r="J588" s="93" t="s">
        <v>214</v>
      </c>
      <c r="K588" s="83" t="str">
        <f t="shared" ref="K588:K651" si="352">H588</f>
        <v>XL17DT_D1</v>
      </c>
      <c r="L588" s="93" t="s">
        <v>1103</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98</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98</v>
      </c>
      <c r="F589" s="84"/>
      <c r="G589" s="84"/>
      <c r="H589" s="92" t="s">
        <v>255</v>
      </c>
      <c r="I589" s="83" t="s">
        <v>5679</v>
      </c>
      <c r="J589" s="93" t="s">
        <v>1103</v>
      </c>
      <c r="K589" s="83" t="str">
        <f t="shared" si="352"/>
        <v>XL17DT_D2</v>
      </c>
      <c r="L589" s="93" t="s">
        <v>5677</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98</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98</v>
      </c>
      <c r="F590" s="84">
        <v>18</v>
      </c>
      <c r="G590" s="84"/>
      <c r="H590" s="92" t="s">
        <v>256</v>
      </c>
      <c r="I590" s="83" t="s">
        <v>5680</v>
      </c>
      <c r="J590" s="93" t="s">
        <v>214</v>
      </c>
      <c r="K590" s="83" t="str">
        <f t="shared" si="352"/>
        <v>XL18DT</v>
      </c>
      <c r="L590" s="93" t="s">
        <v>1103</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98</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98</v>
      </c>
      <c r="F591" s="84">
        <v>19</v>
      </c>
      <c r="G591" s="84"/>
      <c r="H591" s="92" t="s">
        <v>5681</v>
      </c>
      <c r="I591" s="83" t="s">
        <v>259</v>
      </c>
      <c r="J591" s="93" t="s">
        <v>5157</v>
      </c>
      <c r="K591" s="83"/>
      <c r="L591" s="93" t="s">
        <v>5682</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98</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98</v>
      </c>
      <c r="F592" s="84"/>
      <c r="G592" s="84"/>
      <c r="H592" s="92" t="s">
        <v>258</v>
      </c>
      <c r="I592" s="83" t="s">
        <v>5683</v>
      </c>
      <c r="J592" s="93" t="s">
        <v>5157</v>
      </c>
      <c r="K592" s="83" t="str">
        <f t="shared" si="352"/>
        <v>XL19DT_D1</v>
      </c>
      <c r="L592" s="93" t="s">
        <v>5684</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98</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98</v>
      </c>
      <c r="F593" s="84"/>
      <c r="G593" s="84"/>
      <c r="H593" s="92" t="s">
        <v>260</v>
      </c>
      <c r="I593" s="83" t="s">
        <v>5685</v>
      </c>
      <c r="J593" s="93" t="s">
        <v>5684</v>
      </c>
      <c r="K593" s="83" t="str">
        <f t="shared" si="352"/>
        <v>XL19DT_D2</v>
      </c>
      <c r="L593" s="93" t="s">
        <v>5682</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98</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98</v>
      </c>
      <c r="F594" s="84">
        <v>20</v>
      </c>
      <c r="G594" s="84"/>
      <c r="H594" s="92" t="s">
        <v>261</v>
      </c>
      <c r="I594" s="83" t="s">
        <v>262</v>
      </c>
      <c r="J594" s="93" t="s">
        <v>276</v>
      </c>
      <c r="K594" s="83" t="str">
        <f t="shared" si="352"/>
        <v>XL20DT</v>
      </c>
      <c r="L594" s="93" t="s">
        <v>214</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98</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98</v>
      </c>
      <c r="F595" s="84">
        <v>21</v>
      </c>
      <c r="G595" s="84"/>
      <c r="H595" s="92" t="s">
        <v>263</v>
      </c>
      <c r="I595" s="83" t="s">
        <v>5686</v>
      </c>
      <c r="J595" s="93" t="s">
        <v>214</v>
      </c>
      <c r="K595" s="83" t="str">
        <f t="shared" si="352"/>
        <v>XL21DT</v>
      </c>
      <c r="L595" s="93" t="s">
        <v>5687</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98</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98</v>
      </c>
      <c r="F596" s="84">
        <v>22</v>
      </c>
      <c r="G596" s="84"/>
      <c r="H596" s="92" t="s">
        <v>5688</v>
      </c>
      <c r="I596" s="83" t="s">
        <v>265</v>
      </c>
      <c r="J596" s="93" t="s">
        <v>214</v>
      </c>
      <c r="K596" s="83"/>
      <c r="L596" s="93" t="s">
        <v>5684</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98</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98</v>
      </c>
      <c r="F597" s="84"/>
      <c r="G597" s="84"/>
      <c r="H597" s="92" t="s">
        <v>264</v>
      </c>
      <c r="I597" s="83" t="s">
        <v>5678</v>
      </c>
      <c r="J597" s="93" t="s">
        <v>214</v>
      </c>
      <c r="K597" s="83" t="str">
        <f t="shared" si="352"/>
        <v>XL22DT_D1</v>
      </c>
      <c r="L597" s="93" t="s">
        <v>1103</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98</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98</v>
      </c>
      <c r="F598" s="84"/>
      <c r="G598" s="84"/>
      <c r="H598" s="92" t="s">
        <v>266</v>
      </c>
      <c r="I598" s="83" t="s">
        <v>5689</v>
      </c>
      <c r="J598" s="93" t="s">
        <v>1103</v>
      </c>
      <c r="K598" s="83" t="str">
        <f t="shared" si="352"/>
        <v>XL22DT_D2</v>
      </c>
      <c r="L598" s="93" t="s">
        <v>5684</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98</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98</v>
      </c>
      <c r="F599" s="84">
        <v>23</v>
      </c>
      <c r="G599" s="84"/>
      <c r="H599" s="92" t="s">
        <v>267</v>
      </c>
      <c r="I599" s="83" t="s">
        <v>268</v>
      </c>
      <c r="J599" s="93" t="s">
        <v>216</v>
      </c>
      <c r="K599" s="83" t="str">
        <f t="shared" si="352"/>
        <v>XL23DT</v>
      </c>
      <c r="L599" s="93" t="s">
        <v>5690</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98</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98</v>
      </c>
      <c r="F600" s="84">
        <v>24</v>
      </c>
      <c r="G600" s="84"/>
      <c r="H600" s="92" t="s">
        <v>269</v>
      </c>
      <c r="I600" s="83" t="s">
        <v>5691</v>
      </c>
      <c r="J600" s="93" t="s">
        <v>1103</v>
      </c>
      <c r="K600" s="83" t="str">
        <f t="shared" si="352"/>
        <v>XL24DT</v>
      </c>
      <c r="L600" s="93" t="s">
        <v>5692</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98</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98</v>
      </c>
      <c r="F601" s="84">
        <v>25</v>
      </c>
      <c r="G601" s="84"/>
      <c r="H601" s="92" t="s">
        <v>271</v>
      </c>
      <c r="I601" s="83" t="s">
        <v>272</v>
      </c>
      <c r="J601" s="93" t="s">
        <v>214</v>
      </c>
      <c r="K601" s="83" t="str">
        <f t="shared" si="352"/>
        <v>XL25DT</v>
      </c>
      <c r="L601" s="93" t="s">
        <v>1103</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98</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98</v>
      </c>
      <c r="F602" s="84">
        <v>26</v>
      </c>
      <c r="G602" s="84"/>
      <c r="H602" s="92" t="s">
        <v>273</v>
      </c>
      <c r="I602" s="83" t="s">
        <v>274</v>
      </c>
      <c r="J602" s="93" t="s">
        <v>214</v>
      </c>
      <c r="K602" s="83" t="str">
        <f t="shared" si="352"/>
        <v>XL26DT</v>
      </c>
      <c r="L602" s="93" t="s">
        <v>1103</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98</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98</v>
      </c>
      <c r="F603" s="84">
        <v>27</v>
      </c>
      <c r="G603" s="84"/>
      <c r="H603" s="92" t="s">
        <v>275</v>
      </c>
      <c r="I603" s="83" t="s">
        <v>276</v>
      </c>
      <c r="J603" s="93" t="s">
        <v>298</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98</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98</v>
      </c>
      <c r="F604" s="84">
        <v>28</v>
      </c>
      <c r="G604" s="84"/>
      <c r="H604" s="92" t="s">
        <v>5693</v>
      </c>
      <c r="I604" s="83" t="s">
        <v>278</v>
      </c>
      <c r="J604" s="93" t="s">
        <v>214</v>
      </c>
      <c r="K604" s="83"/>
      <c r="L604" s="93" t="s">
        <v>170</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98</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98</v>
      </c>
      <c r="F605" s="84"/>
      <c r="G605" s="84"/>
      <c r="H605" s="92" t="s">
        <v>277</v>
      </c>
      <c r="I605" s="83" t="s">
        <v>5678</v>
      </c>
      <c r="J605" s="93" t="s">
        <v>214</v>
      </c>
      <c r="K605" s="83" t="str">
        <f t="shared" si="352"/>
        <v>XL28DT_D1</v>
      </c>
      <c r="L605" s="93" t="s">
        <v>1103</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98</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98</v>
      </c>
      <c r="F606" s="84"/>
      <c r="G606" s="84"/>
      <c r="H606" s="92" t="s">
        <v>279</v>
      </c>
      <c r="I606" s="83" t="s">
        <v>5694</v>
      </c>
      <c r="J606" s="93" t="s">
        <v>1103</v>
      </c>
      <c r="K606" s="83" t="str">
        <f t="shared" si="352"/>
        <v>XL28DT_D2</v>
      </c>
      <c r="L606" s="93" t="s">
        <v>170</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98</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98</v>
      </c>
      <c r="F607" s="84">
        <v>29</v>
      </c>
      <c r="G607" s="84"/>
      <c r="H607" s="92" t="s">
        <v>280</v>
      </c>
      <c r="I607" s="83" t="s">
        <v>281</v>
      </c>
      <c r="J607" s="93" t="s">
        <v>216</v>
      </c>
      <c r="K607" s="83" t="str">
        <f t="shared" si="352"/>
        <v>XL29DT</v>
      </c>
      <c r="L607" s="93" t="s">
        <v>5157</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98</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98</v>
      </c>
      <c r="F608" s="84">
        <v>30</v>
      </c>
      <c r="G608" s="84"/>
      <c r="H608" s="92" t="s">
        <v>213</v>
      </c>
      <c r="I608" s="83" t="s">
        <v>171</v>
      </c>
      <c r="J608" s="93" t="s">
        <v>214</v>
      </c>
      <c r="K608" s="83" t="str">
        <f t="shared" si="352"/>
        <v>XL30DT</v>
      </c>
      <c r="L608" s="93" t="s">
        <v>170</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98</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98</v>
      </c>
      <c r="F609" s="84">
        <v>31</v>
      </c>
      <c r="G609" s="84"/>
      <c r="H609" s="92" t="s">
        <v>5695</v>
      </c>
      <c r="I609" s="83" t="s">
        <v>283</v>
      </c>
      <c r="J609" s="93" t="s">
        <v>214</v>
      </c>
      <c r="K609" s="83"/>
      <c r="L609" s="93" t="s">
        <v>5684</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98</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98</v>
      </c>
      <c r="F610" s="84"/>
      <c r="G610" s="84"/>
      <c r="H610" s="92" t="s">
        <v>282</v>
      </c>
      <c r="I610" s="83" t="s">
        <v>5678</v>
      </c>
      <c r="J610" s="93" t="s">
        <v>214</v>
      </c>
      <c r="K610" s="83" t="str">
        <f t="shared" si="352"/>
        <v>XL31DT_D1</v>
      </c>
      <c r="L610" s="93" t="s">
        <v>1103</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98</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98</v>
      </c>
      <c r="F611" s="84"/>
      <c r="G611" s="84"/>
      <c r="H611" s="92" t="s">
        <v>284</v>
      </c>
      <c r="I611" s="83" t="s">
        <v>5689</v>
      </c>
      <c r="J611" s="93" t="s">
        <v>1103</v>
      </c>
      <c r="K611" s="83" t="str">
        <f t="shared" si="352"/>
        <v>XL31DT_D2</v>
      </c>
      <c r="L611" s="93" t="s">
        <v>5684</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98</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98</v>
      </c>
      <c r="F612" s="84">
        <v>32</v>
      </c>
      <c r="G612" s="84"/>
      <c r="H612" s="92" t="s">
        <v>5696</v>
      </c>
      <c r="I612" s="83" t="s">
        <v>286</v>
      </c>
      <c r="J612" s="93" t="s">
        <v>216</v>
      </c>
      <c r="K612" s="83"/>
      <c r="L612" s="93" t="s">
        <v>5697</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98</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98</v>
      </c>
      <c r="F613" s="84"/>
      <c r="G613" s="84"/>
      <c r="H613" s="92" t="s">
        <v>285</v>
      </c>
      <c r="I613" s="83" t="s">
        <v>5698</v>
      </c>
      <c r="J613" s="93" t="s">
        <v>216</v>
      </c>
      <c r="K613" s="83" t="str">
        <f t="shared" si="352"/>
        <v>XL32DT_D1</v>
      </c>
      <c r="L613" s="93" t="s">
        <v>96</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98</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98</v>
      </c>
      <c r="F614" s="84"/>
      <c r="G614" s="84"/>
      <c r="H614" s="92" t="s">
        <v>287</v>
      </c>
      <c r="I614" s="83" t="s">
        <v>5699</v>
      </c>
      <c r="J614" s="93" t="s">
        <v>216</v>
      </c>
      <c r="K614" s="83" t="str">
        <f t="shared" si="352"/>
        <v>XL32DT_D2</v>
      </c>
      <c r="L614" s="93" t="s">
        <v>5697</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98</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98</v>
      </c>
      <c r="F615" s="84">
        <v>33</v>
      </c>
      <c r="G615" s="84"/>
      <c r="H615" s="92" t="s">
        <v>5700</v>
      </c>
      <c r="I615" s="83" t="s">
        <v>289</v>
      </c>
      <c r="J615" s="93" t="s">
        <v>214</v>
      </c>
      <c r="K615" s="83"/>
      <c r="L615" s="93" t="s">
        <v>5684</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98</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98</v>
      </c>
      <c r="F616" s="84"/>
      <c r="G616" s="84"/>
      <c r="H616" s="92" t="s">
        <v>288</v>
      </c>
      <c r="I616" s="83" t="s">
        <v>5678</v>
      </c>
      <c r="J616" s="93" t="s">
        <v>214</v>
      </c>
      <c r="K616" s="83" t="str">
        <f t="shared" si="352"/>
        <v>XL33DT_D1</v>
      </c>
      <c r="L616" s="93" t="s">
        <v>1103</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98</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98</v>
      </c>
      <c r="F617" s="84"/>
      <c r="G617" s="84"/>
      <c r="H617" s="92" t="s">
        <v>290</v>
      </c>
      <c r="I617" s="83" t="s">
        <v>5689</v>
      </c>
      <c r="J617" s="93" t="s">
        <v>1103</v>
      </c>
      <c r="K617" s="83" t="str">
        <f t="shared" si="352"/>
        <v>XL33DT_D2</v>
      </c>
      <c r="L617" s="93" t="s">
        <v>5684</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98</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98</v>
      </c>
      <c r="F618" s="84">
        <v>34</v>
      </c>
      <c r="G618" s="84"/>
      <c r="H618" s="92" t="s">
        <v>291</v>
      </c>
      <c r="I618" s="83" t="s">
        <v>292</v>
      </c>
      <c r="J618" s="93" t="s">
        <v>214</v>
      </c>
      <c r="K618" s="83" t="str">
        <f t="shared" si="352"/>
        <v>XL34DT</v>
      </c>
      <c r="L618" s="93" t="s">
        <v>5701</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98</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98</v>
      </c>
      <c r="F619" s="84">
        <v>35</v>
      </c>
      <c r="G619" s="84"/>
      <c r="H619" s="92" t="s">
        <v>293</v>
      </c>
      <c r="I619" s="83" t="s">
        <v>294</v>
      </c>
      <c r="J619" s="93" t="s">
        <v>216</v>
      </c>
      <c r="K619" s="83" t="str">
        <f t="shared" si="352"/>
        <v>XL35DT</v>
      </c>
      <c r="L619" s="93" t="s">
        <v>5702</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98</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98</v>
      </c>
      <c r="F620" s="84">
        <v>36</v>
      </c>
      <c r="G620" s="84"/>
      <c r="H620" s="92" t="s">
        <v>295</v>
      </c>
      <c r="I620" s="83" t="s">
        <v>296</v>
      </c>
      <c r="J620" s="93" t="s">
        <v>216</v>
      </c>
      <c r="K620" s="83" t="str">
        <f t="shared" si="352"/>
        <v>XL36DT</v>
      </c>
      <c r="L620" s="93" t="s">
        <v>852</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98</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98</v>
      </c>
      <c r="F621" s="84">
        <v>37</v>
      </c>
      <c r="G621" s="84"/>
      <c r="H621" s="92" t="s">
        <v>297</v>
      </c>
      <c r="I621" s="83" t="s">
        <v>298</v>
      </c>
      <c r="J621" s="93" t="s">
        <v>214</v>
      </c>
      <c r="K621" s="83" t="str">
        <f t="shared" si="352"/>
        <v>XL37DT</v>
      </c>
      <c r="L621" s="93" t="s">
        <v>1103</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98</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98</v>
      </c>
      <c r="F622" s="84">
        <v>38</v>
      </c>
      <c r="G622" s="84"/>
      <c r="H622" s="92" t="s">
        <v>299</v>
      </c>
      <c r="I622" s="83" t="s">
        <v>300</v>
      </c>
      <c r="J622" s="93" t="s">
        <v>214</v>
      </c>
      <c r="K622" s="83" t="str">
        <f t="shared" si="352"/>
        <v>XL38DT</v>
      </c>
      <c r="L622" s="93" t="s">
        <v>259</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98</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98</v>
      </c>
      <c r="F623" s="84">
        <v>39</v>
      </c>
      <c r="G623" s="84"/>
      <c r="H623" s="92" t="s">
        <v>301</v>
      </c>
      <c r="I623" s="83" t="s">
        <v>210</v>
      </c>
      <c r="J623" s="93" t="s">
        <v>216</v>
      </c>
      <c r="K623" s="83" t="str">
        <f t="shared" si="352"/>
        <v>XL39DT</v>
      </c>
      <c r="L623" s="93" t="s">
        <v>5682</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98</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98</v>
      </c>
      <c r="F624" s="84">
        <v>40</v>
      </c>
      <c r="G624" s="84"/>
      <c r="H624" s="92" t="s">
        <v>302</v>
      </c>
      <c r="I624" s="83" t="s">
        <v>303</v>
      </c>
      <c r="J624" s="93" t="s">
        <v>214</v>
      </c>
      <c r="K624" s="83" t="str">
        <f t="shared" si="352"/>
        <v>XL40DT</v>
      </c>
      <c r="L624" s="93" t="s">
        <v>5157</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98</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98</v>
      </c>
      <c r="F625" s="84">
        <v>41</v>
      </c>
      <c r="G625" s="84"/>
      <c r="H625" s="92" t="s">
        <v>304</v>
      </c>
      <c r="I625" s="83" t="s">
        <v>5703</v>
      </c>
      <c r="J625" s="93" t="s">
        <v>210</v>
      </c>
      <c r="K625" s="83" t="str">
        <f t="shared" si="352"/>
        <v>XL41DT</v>
      </c>
      <c r="L625" s="93" t="s">
        <v>5704</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98</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98</v>
      </c>
      <c r="F626" s="84">
        <v>42</v>
      </c>
      <c r="G626" s="84"/>
      <c r="H626" s="92" t="s">
        <v>5705</v>
      </c>
      <c r="I626" s="83" t="s">
        <v>306</v>
      </c>
      <c r="J626" s="93" t="s">
        <v>216</v>
      </c>
      <c r="K626" s="83"/>
      <c r="L626" s="93" t="s">
        <v>5123</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98</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98</v>
      </c>
      <c r="F627" s="84"/>
      <c r="G627" s="84"/>
      <c r="H627" s="92" t="s">
        <v>305</v>
      </c>
      <c r="I627" s="83" t="s">
        <v>5706</v>
      </c>
      <c r="J627" s="93" t="s">
        <v>216</v>
      </c>
      <c r="K627" s="83" t="str">
        <f t="shared" si="352"/>
        <v>XL42DT_D1</v>
      </c>
      <c r="L627" s="93" t="s">
        <v>96</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98</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98</v>
      </c>
      <c r="F628" s="84"/>
      <c r="G628" s="84"/>
      <c r="H628" s="92" t="s">
        <v>307</v>
      </c>
      <c r="I628" s="83" t="s">
        <v>5699</v>
      </c>
      <c r="J628" s="93" t="s">
        <v>96</v>
      </c>
      <c r="K628" s="83" t="str">
        <f t="shared" si="352"/>
        <v>XL42DT_D2</v>
      </c>
      <c r="L628" s="93" t="s">
        <v>5697</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98</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98</v>
      </c>
      <c r="F629" s="84"/>
      <c r="G629" s="84"/>
      <c r="H629" s="92" t="s">
        <v>308</v>
      </c>
      <c r="I629" s="83" t="s">
        <v>5707</v>
      </c>
      <c r="J629" s="93" t="s">
        <v>5697</v>
      </c>
      <c r="K629" s="83" t="str">
        <f t="shared" si="352"/>
        <v>XL42DT_D3</v>
      </c>
      <c r="L629" s="93" t="s">
        <v>5123</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98</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98</v>
      </c>
      <c r="F630" s="84">
        <v>43</v>
      </c>
      <c r="G630" s="84"/>
      <c r="H630" s="92" t="s">
        <v>309</v>
      </c>
      <c r="I630" s="83" t="s">
        <v>5708</v>
      </c>
      <c r="J630" s="93" t="s">
        <v>214</v>
      </c>
      <c r="K630" s="83" t="str">
        <f t="shared" si="352"/>
        <v>XL43DT</v>
      </c>
      <c r="L630" s="93" t="s">
        <v>5709</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98</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98</v>
      </c>
      <c r="F631" s="84">
        <v>44</v>
      </c>
      <c r="G631" s="84"/>
      <c r="H631" s="92" t="s">
        <v>311</v>
      </c>
      <c r="I631" s="83" t="s">
        <v>312</v>
      </c>
      <c r="J631" s="93" t="s">
        <v>214</v>
      </c>
      <c r="K631" s="83" t="str">
        <f t="shared" si="352"/>
        <v>XL44DT</v>
      </c>
      <c r="L631" s="93" t="s">
        <v>1103</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98</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98</v>
      </c>
      <c r="F632" s="84">
        <v>45</v>
      </c>
      <c r="G632" s="84"/>
      <c r="H632" s="92" t="s">
        <v>313</v>
      </c>
      <c r="I632" s="83" t="s">
        <v>5710</v>
      </c>
      <c r="J632" s="93" t="s">
        <v>214</v>
      </c>
      <c r="K632" s="83" t="str">
        <f t="shared" si="352"/>
        <v>XL45DT</v>
      </c>
      <c r="L632" s="93" t="s">
        <v>5711</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98</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98</v>
      </c>
      <c r="F633" s="84">
        <v>46</v>
      </c>
      <c r="G633" s="84"/>
      <c r="H633" s="92" t="s">
        <v>314</v>
      </c>
      <c r="I633" s="83" t="s">
        <v>97</v>
      </c>
      <c r="J633" s="93" t="s">
        <v>5157</v>
      </c>
      <c r="K633" s="83" t="str">
        <f t="shared" si="352"/>
        <v>XL46DT</v>
      </c>
      <c r="L633" s="93" t="s">
        <v>216</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98</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98</v>
      </c>
      <c r="F634" s="84">
        <v>47</v>
      </c>
      <c r="G634" s="84"/>
      <c r="H634" s="92" t="s">
        <v>315</v>
      </c>
      <c r="I634" s="83" t="s">
        <v>316</v>
      </c>
      <c r="J634" s="93" t="s">
        <v>216</v>
      </c>
      <c r="K634" s="83" t="str">
        <f t="shared" si="352"/>
        <v>XL47DT</v>
      </c>
      <c r="L634" s="93" t="s">
        <v>330</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98</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98</v>
      </c>
      <c r="F635" s="84">
        <v>48</v>
      </c>
      <c r="G635" s="84"/>
      <c r="H635" s="92" t="s">
        <v>317</v>
      </c>
      <c r="I635" s="83" t="s">
        <v>5712</v>
      </c>
      <c r="J635" s="93" t="s">
        <v>214</v>
      </c>
      <c r="K635" s="83" t="str">
        <f t="shared" si="352"/>
        <v>XL48DT</v>
      </c>
      <c r="L635" s="93" t="s">
        <v>5713</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98</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98</v>
      </c>
      <c r="F636" s="84">
        <v>49</v>
      </c>
      <c r="G636" s="84"/>
      <c r="H636" s="92" t="s">
        <v>319</v>
      </c>
      <c r="I636" s="83" t="s">
        <v>130</v>
      </c>
      <c r="J636" s="93" t="s">
        <v>216</v>
      </c>
      <c r="K636" s="83" t="str">
        <f t="shared" si="352"/>
        <v>XL49DT</v>
      </c>
      <c r="L636" s="93" t="s">
        <v>321</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98</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98</v>
      </c>
      <c r="F637" s="84">
        <v>50</v>
      </c>
      <c r="G637" s="84"/>
      <c r="H637" s="92" t="s">
        <v>320</v>
      </c>
      <c r="I637" s="83" t="s">
        <v>5714</v>
      </c>
      <c r="J637" s="93" t="s">
        <v>214</v>
      </c>
      <c r="K637" s="83" t="str">
        <f t="shared" si="352"/>
        <v>XL50DT</v>
      </c>
      <c r="L637" s="93" t="s">
        <v>5715</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98</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98</v>
      </c>
      <c r="F638" s="84">
        <v>51</v>
      </c>
      <c r="G638" s="84"/>
      <c r="H638" s="92" t="s">
        <v>322</v>
      </c>
      <c r="I638" s="83" t="s">
        <v>323</v>
      </c>
      <c r="J638" s="93" t="s">
        <v>214</v>
      </c>
      <c r="K638" s="83" t="str">
        <f t="shared" si="352"/>
        <v>XL51DT</v>
      </c>
      <c r="L638" s="93" t="s">
        <v>259</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98</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98</v>
      </c>
      <c r="F639" s="84">
        <v>52</v>
      </c>
      <c r="G639" s="84"/>
      <c r="H639" s="92" t="s">
        <v>324</v>
      </c>
      <c r="I639" s="83" t="s">
        <v>5716</v>
      </c>
      <c r="J639" s="93" t="s">
        <v>1103</v>
      </c>
      <c r="K639" s="83" t="str">
        <f t="shared" si="352"/>
        <v>XL52DT</v>
      </c>
      <c r="L639" s="93" t="s">
        <v>5717</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98</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98</v>
      </c>
      <c r="F640" s="84">
        <v>53</v>
      </c>
      <c r="G640" s="84"/>
      <c r="H640" s="92" t="s">
        <v>325</v>
      </c>
      <c r="I640" s="83" t="s">
        <v>5718</v>
      </c>
      <c r="J640" s="93" t="s">
        <v>1103</v>
      </c>
      <c r="K640" s="83" t="str">
        <f t="shared" si="352"/>
        <v>XL53DT</v>
      </c>
      <c r="L640" s="93" t="s">
        <v>5719</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98</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98</v>
      </c>
      <c r="F641" s="84">
        <v>54</v>
      </c>
      <c r="G641" s="84"/>
      <c r="H641" s="92" t="s">
        <v>326</v>
      </c>
      <c r="I641" s="83" t="s">
        <v>327</v>
      </c>
      <c r="J641" s="93" t="s">
        <v>1103</v>
      </c>
      <c r="K641" s="83" t="str">
        <f t="shared" si="352"/>
        <v>XL54DT</v>
      </c>
      <c r="L641" s="93" t="s">
        <v>5684</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98</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98</v>
      </c>
      <c r="F642" s="84">
        <v>55</v>
      </c>
      <c r="G642" s="84"/>
      <c r="H642" s="92" t="s">
        <v>328</v>
      </c>
      <c r="I642" s="83" t="s">
        <v>5720</v>
      </c>
      <c r="J642" s="93" t="s">
        <v>1103</v>
      </c>
      <c r="K642" s="83" t="str">
        <f t="shared" si="352"/>
        <v>XL55DT</v>
      </c>
      <c r="L642" s="93" t="s">
        <v>5721</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98</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98</v>
      </c>
      <c r="F643" s="84">
        <v>56</v>
      </c>
      <c r="G643" s="84"/>
      <c r="H643" s="92" t="s">
        <v>329</v>
      </c>
      <c r="I643" s="83" t="s">
        <v>5722</v>
      </c>
      <c r="J643" s="93" t="s">
        <v>96</v>
      </c>
      <c r="K643" s="83" t="str">
        <f t="shared" si="352"/>
        <v>XL56DT</v>
      </c>
      <c r="L643" s="93" t="s">
        <v>5723</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98</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98</v>
      </c>
      <c r="F644" s="84">
        <v>57</v>
      </c>
      <c r="G644" s="84"/>
      <c r="H644" s="92" t="s">
        <v>331</v>
      </c>
      <c r="I644" s="83" t="s">
        <v>332</v>
      </c>
      <c r="J644" s="93" t="s">
        <v>96</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98</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98</v>
      </c>
      <c r="F645" s="84">
        <v>58</v>
      </c>
      <c r="G645" s="84"/>
      <c r="H645" s="92" t="s">
        <v>333</v>
      </c>
      <c r="I645" s="83" t="s">
        <v>334</v>
      </c>
      <c r="J645" s="93" t="s">
        <v>96</v>
      </c>
      <c r="K645" s="83" t="str">
        <f t="shared" si="352"/>
        <v>XL58DT</v>
      </c>
      <c r="L645" s="93" t="s">
        <v>336</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98</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98</v>
      </c>
      <c r="F646" s="84">
        <v>59</v>
      </c>
      <c r="G646" s="84"/>
      <c r="H646" s="92" t="s">
        <v>335</v>
      </c>
      <c r="I646" s="83" t="s">
        <v>336</v>
      </c>
      <c r="J646" s="93" t="s">
        <v>96</v>
      </c>
      <c r="K646" s="83" t="str">
        <f t="shared" si="352"/>
        <v>XL59DT</v>
      </c>
      <c r="L646" s="93" t="s">
        <v>226</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98</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98</v>
      </c>
      <c r="F647" s="84">
        <v>60</v>
      </c>
      <c r="G647" s="84"/>
      <c r="H647" s="92" t="s">
        <v>337</v>
      </c>
      <c r="I647" s="83" t="s">
        <v>338</v>
      </c>
      <c r="J647" s="93" t="s">
        <v>5123</v>
      </c>
      <c r="K647" s="83" t="str">
        <f t="shared" si="352"/>
        <v>XL60DT</v>
      </c>
      <c r="L647" s="93" t="s">
        <v>340</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172</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98</v>
      </c>
      <c r="F648" s="84">
        <v>61</v>
      </c>
      <c r="G648" s="84"/>
      <c r="H648" s="92" t="s">
        <v>339</v>
      </c>
      <c r="I648" s="83" t="s">
        <v>340</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172</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98</v>
      </c>
      <c r="F649" s="84">
        <v>62</v>
      </c>
      <c r="G649" s="84"/>
      <c r="H649" s="92" t="s">
        <v>341</v>
      </c>
      <c r="I649" s="83" t="s">
        <v>5724</v>
      </c>
      <c r="J649" s="93" t="s">
        <v>214</v>
      </c>
      <c r="K649" s="83" t="str">
        <f t="shared" si="352"/>
        <v>XL62DT</v>
      </c>
      <c r="L649" s="93" t="s">
        <v>216</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172</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98</v>
      </c>
      <c r="F650" s="84">
        <v>63</v>
      </c>
      <c r="G650" s="84"/>
      <c r="H650" s="92" t="s">
        <v>169</v>
      </c>
      <c r="I650" s="83" t="s">
        <v>170</v>
      </c>
      <c r="J650" s="93" t="s">
        <v>171</v>
      </c>
      <c r="K650" s="83" t="str">
        <f t="shared" si="352"/>
        <v>XL63DT</v>
      </c>
      <c r="L650" s="93" t="s">
        <v>1203</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172</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98</v>
      </c>
      <c r="F651" s="84">
        <v>64</v>
      </c>
      <c r="G651" s="84"/>
      <c r="H651" s="92" t="s">
        <v>5725</v>
      </c>
      <c r="I651" s="83" t="s">
        <v>5726</v>
      </c>
      <c r="J651" s="93" t="s">
        <v>5684</v>
      </c>
      <c r="K651" s="83" t="str">
        <f t="shared" si="352"/>
        <v>XL64DT</v>
      </c>
      <c r="L651" s="93" t="s">
        <v>5727</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172</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98</v>
      </c>
      <c r="F652" s="84">
        <v>65</v>
      </c>
      <c r="G652" s="84"/>
      <c r="H652" s="92" t="s">
        <v>196</v>
      </c>
      <c r="I652" s="83" t="s">
        <v>5728</v>
      </c>
      <c r="J652" s="93" t="s">
        <v>1636</v>
      </c>
      <c r="K652" s="83" t="str">
        <f t="shared" ref="K652:K715" si="388">H652</f>
        <v>XL65DT</v>
      </c>
      <c r="L652" s="93" t="s">
        <v>1759</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172</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172</v>
      </c>
      <c r="F653" s="197" t="s">
        <v>1902</v>
      </c>
      <c r="G653" s="197"/>
      <c r="H653" s="198" t="s">
        <v>172</v>
      </c>
      <c r="I653" s="271" t="s">
        <v>5729</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172</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172</v>
      </c>
      <c r="F654" s="84">
        <v>1</v>
      </c>
      <c r="G654" s="84"/>
      <c r="H654" s="92" t="s">
        <v>5730</v>
      </c>
      <c r="I654" s="83" t="s">
        <v>5731</v>
      </c>
      <c r="J654" s="83" t="s">
        <v>2299</v>
      </c>
      <c r="K654" s="83" t="str">
        <f t="shared" si="388"/>
        <v>TB1DT</v>
      </c>
      <c r="L654" s="83" t="s">
        <v>5732</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172</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172</v>
      </c>
      <c r="F655" s="84">
        <v>2</v>
      </c>
      <c r="G655" s="84"/>
      <c r="H655" s="92" t="s">
        <v>5733</v>
      </c>
      <c r="I655" s="83" t="s">
        <v>5734</v>
      </c>
      <c r="J655" s="83" t="s">
        <v>216</v>
      </c>
      <c r="K655" s="83" t="str">
        <f t="shared" si="388"/>
        <v>TB2DT</v>
      </c>
      <c r="L655" s="83" t="s">
        <v>5735</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172</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172</v>
      </c>
      <c r="F656" s="84">
        <v>3</v>
      </c>
      <c r="G656" s="84"/>
      <c r="H656" s="92" t="s">
        <v>5736</v>
      </c>
      <c r="I656" s="83" t="s">
        <v>5737</v>
      </c>
      <c r="J656" s="83" t="s">
        <v>216</v>
      </c>
      <c r="K656" s="83" t="str">
        <f t="shared" si="388"/>
        <v>TB3DT</v>
      </c>
      <c r="L656" s="83" t="s">
        <v>4233</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172</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172</v>
      </c>
      <c r="F657" s="84">
        <v>4</v>
      </c>
      <c r="G657" s="84"/>
      <c r="H657" s="92" t="s">
        <v>5738</v>
      </c>
      <c r="I657" s="83" t="s">
        <v>4233</v>
      </c>
      <c r="J657" s="83" t="s">
        <v>148</v>
      </c>
      <c r="K657" s="83"/>
      <c r="L657" s="83" t="s">
        <v>5739</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172</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172</v>
      </c>
      <c r="F658" s="84"/>
      <c r="G658" s="84"/>
      <c r="H658" s="92" t="s">
        <v>5740</v>
      </c>
      <c r="I658" s="83" t="s">
        <v>5741</v>
      </c>
      <c r="J658" s="83" t="s">
        <v>148</v>
      </c>
      <c r="K658" s="83" t="str">
        <f t="shared" si="388"/>
        <v>TB4DT_D1</v>
      </c>
      <c r="L658" s="83" t="s">
        <v>5742</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172</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172</v>
      </c>
      <c r="F659" s="84"/>
      <c r="G659" s="84"/>
      <c r="H659" s="92" t="s">
        <v>5743</v>
      </c>
      <c r="I659" s="83" t="s">
        <v>5744</v>
      </c>
      <c r="J659" s="83" t="s">
        <v>148</v>
      </c>
      <c r="K659" s="83" t="str">
        <f t="shared" si="388"/>
        <v>TB4DT_D2</v>
      </c>
      <c r="L659" s="83" t="s">
        <v>5745</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172</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172</v>
      </c>
      <c r="F660" s="84">
        <v>5</v>
      </c>
      <c r="G660" s="84"/>
      <c r="H660" s="92" t="s">
        <v>5746</v>
      </c>
      <c r="I660" s="83" t="s">
        <v>5747</v>
      </c>
      <c r="J660" s="83" t="s">
        <v>216</v>
      </c>
      <c r="K660" s="83" t="str">
        <f t="shared" si="388"/>
        <v>TB5DT</v>
      </c>
      <c r="L660" s="83" t="s">
        <v>5601</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172</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172</v>
      </c>
      <c r="F661" s="84">
        <v>6</v>
      </c>
      <c r="G661" s="84"/>
      <c r="H661" s="92" t="s">
        <v>5748</v>
      </c>
      <c r="I661" s="83" t="s">
        <v>5749</v>
      </c>
      <c r="J661" s="83" t="s">
        <v>869</v>
      </c>
      <c r="K661" s="83" t="str">
        <f t="shared" si="388"/>
        <v>TB6DT</v>
      </c>
      <c r="L661" s="83" t="s">
        <v>5601</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172</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172</v>
      </c>
      <c r="F662" s="84">
        <v>7</v>
      </c>
      <c r="G662" s="84"/>
      <c r="H662" s="92" t="s">
        <v>5750</v>
      </c>
      <c r="I662" s="83" t="s">
        <v>5751</v>
      </c>
      <c r="J662" s="83" t="s">
        <v>5268</v>
      </c>
      <c r="K662" s="83" t="str">
        <f t="shared" si="388"/>
        <v>TB7DT</v>
      </c>
      <c r="L662" s="83" t="s">
        <v>1103</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172</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172</v>
      </c>
      <c r="F663" s="84">
        <v>8</v>
      </c>
      <c r="G663" s="84"/>
      <c r="H663" s="92" t="s">
        <v>5752</v>
      </c>
      <c r="I663" s="83" t="s">
        <v>5753</v>
      </c>
      <c r="J663" s="83" t="s">
        <v>148</v>
      </c>
      <c r="K663" s="83" t="str">
        <f t="shared" si="388"/>
        <v>TB8DT</v>
      </c>
      <c r="L663" s="83" t="s">
        <v>5754</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172</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172</v>
      </c>
      <c r="F664" s="84">
        <v>9</v>
      </c>
      <c r="G664" s="84"/>
      <c r="H664" s="92" t="s">
        <v>5755</v>
      </c>
      <c r="I664" s="83" t="s">
        <v>5756</v>
      </c>
      <c r="J664" s="83" t="s">
        <v>96</v>
      </c>
      <c r="K664" s="83" t="str">
        <f t="shared" si="388"/>
        <v>TB9DT</v>
      </c>
      <c r="L664" s="83" t="s">
        <v>303</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172</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172</v>
      </c>
      <c r="F665" s="84">
        <v>10</v>
      </c>
      <c r="G665" s="84"/>
      <c r="H665" s="92" t="s">
        <v>5757</v>
      </c>
      <c r="I665" s="83" t="s">
        <v>5758</v>
      </c>
      <c r="J665" s="83" t="s">
        <v>4233</v>
      </c>
      <c r="K665" s="83" t="str">
        <f t="shared" si="388"/>
        <v>TB10DT</v>
      </c>
      <c r="L665" s="83" t="s">
        <v>5601</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172</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172</v>
      </c>
      <c r="F666" s="84">
        <v>11</v>
      </c>
      <c r="G666" s="84"/>
      <c r="H666" s="92" t="s">
        <v>5759</v>
      </c>
      <c r="I666" s="83" t="s">
        <v>5268</v>
      </c>
      <c r="J666" s="83" t="s">
        <v>148</v>
      </c>
      <c r="K666" s="83"/>
      <c r="L666" s="83" t="s">
        <v>2492</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172</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172</v>
      </c>
      <c r="F667" s="84"/>
      <c r="G667" s="84"/>
      <c r="H667" s="92" t="s">
        <v>5760</v>
      </c>
      <c r="I667" s="83" t="s">
        <v>5761</v>
      </c>
      <c r="J667" s="83" t="s">
        <v>148</v>
      </c>
      <c r="K667" s="83" t="str">
        <f t="shared" si="388"/>
        <v>TB11DT_D1</v>
      </c>
      <c r="L667" s="83" t="s">
        <v>214</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172</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172</v>
      </c>
      <c r="F668" s="84"/>
      <c r="G668" s="84"/>
      <c r="H668" s="92" t="s">
        <v>5762</v>
      </c>
      <c r="I668" s="83" t="s">
        <v>5763</v>
      </c>
      <c r="J668" s="83" t="s">
        <v>214</v>
      </c>
      <c r="K668" s="83" t="str">
        <f t="shared" si="388"/>
        <v>TB11DT_D2</v>
      </c>
      <c r="L668" s="83" t="s">
        <v>5764</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172</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172</v>
      </c>
      <c r="F669" s="84"/>
      <c r="G669" s="84"/>
      <c r="H669" s="92" t="s">
        <v>5765</v>
      </c>
      <c r="I669" s="83" t="s">
        <v>5766</v>
      </c>
      <c r="J669" s="83" t="s">
        <v>5767</v>
      </c>
      <c r="K669" s="83" t="str">
        <f t="shared" si="388"/>
        <v>TB11DT_D3</v>
      </c>
      <c r="L669" s="83" t="s">
        <v>2492</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172</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172</v>
      </c>
      <c r="F670" s="84">
        <v>12</v>
      </c>
      <c r="G670" s="84"/>
      <c r="H670" s="92" t="s">
        <v>5768</v>
      </c>
      <c r="I670" s="83" t="s">
        <v>5769</v>
      </c>
      <c r="J670" s="83" t="s">
        <v>1103</v>
      </c>
      <c r="K670" s="83" t="str">
        <f t="shared" si="388"/>
        <v>TB12DT</v>
      </c>
      <c r="L670" s="83" t="s">
        <v>5742</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172</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172</v>
      </c>
      <c r="F671" s="84">
        <v>13</v>
      </c>
      <c r="G671" s="84"/>
      <c r="H671" s="92" t="s">
        <v>5770</v>
      </c>
      <c r="I671" s="83" t="s">
        <v>5771</v>
      </c>
      <c r="J671" s="83" t="s">
        <v>5601</v>
      </c>
      <c r="K671" s="83" t="str">
        <f t="shared" si="388"/>
        <v>TB13DT</v>
      </c>
      <c r="L671" s="83" t="s">
        <v>5690</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172</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172</v>
      </c>
      <c r="F672" s="84">
        <v>14</v>
      </c>
      <c r="G672" s="84"/>
      <c r="H672" s="92" t="s">
        <v>5772</v>
      </c>
      <c r="I672" s="83" t="s">
        <v>5773</v>
      </c>
      <c r="J672" s="83" t="s">
        <v>5690</v>
      </c>
      <c r="K672" s="83" t="str">
        <f t="shared" si="388"/>
        <v>TB14DT</v>
      </c>
      <c r="L672" s="83" t="s">
        <v>4233</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172</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172</v>
      </c>
      <c r="F673" s="84">
        <v>15</v>
      </c>
      <c r="G673" s="84"/>
      <c r="H673" s="92" t="s">
        <v>5774</v>
      </c>
      <c r="I673" s="83" t="s">
        <v>214</v>
      </c>
      <c r="J673" s="83" t="s">
        <v>5775</v>
      </c>
      <c r="K673" s="83"/>
      <c r="L673" s="83" t="s">
        <v>5776</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172</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172</v>
      </c>
      <c r="F674" s="84"/>
      <c r="G674" s="84"/>
      <c r="H674" s="92" t="s">
        <v>5777</v>
      </c>
      <c r="I674" s="83" t="s">
        <v>5778</v>
      </c>
      <c r="J674" s="83" t="s">
        <v>5775</v>
      </c>
      <c r="K674" s="83" t="str">
        <f t="shared" si="388"/>
        <v>TB15DT_D1</v>
      </c>
      <c r="L674" s="83" t="s">
        <v>5779</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172</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172</v>
      </c>
      <c r="F675" s="84"/>
      <c r="G675" s="84"/>
      <c r="H675" s="92" t="s">
        <v>5780</v>
      </c>
      <c r="I675" s="83" t="s">
        <v>5781</v>
      </c>
      <c r="J675" s="83" t="s">
        <v>4957</v>
      </c>
      <c r="K675" s="83" t="str">
        <f t="shared" si="388"/>
        <v>TB15DT_D2</v>
      </c>
      <c r="L675" s="83" t="s">
        <v>1103</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172</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172</v>
      </c>
      <c r="F676" s="84"/>
      <c r="G676" s="84"/>
      <c r="H676" s="92" t="s">
        <v>5782</v>
      </c>
      <c r="I676" s="83" t="s">
        <v>5783</v>
      </c>
      <c r="J676" s="83" t="s">
        <v>1103</v>
      </c>
      <c r="K676" s="83" t="str">
        <f t="shared" si="388"/>
        <v>TB15DT_D3</v>
      </c>
      <c r="L676" s="83" t="s">
        <v>5776</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172</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172</v>
      </c>
      <c r="F677" s="84">
        <v>16</v>
      </c>
      <c r="G677" s="84"/>
      <c r="H677" s="92" t="s">
        <v>5784</v>
      </c>
      <c r="I677" s="83" t="s">
        <v>212</v>
      </c>
      <c r="J677" s="83" t="s">
        <v>96</v>
      </c>
      <c r="K677" s="83" t="str">
        <f t="shared" si="388"/>
        <v>TB16DT</v>
      </c>
      <c r="L677" s="83" t="s">
        <v>303</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172</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172</v>
      </c>
      <c r="F678" s="84">
        <v>17</v>
      </c>
      <c r="G678" s="84"/>
      <c r="H678" s="92" t="s">
        <v>5785</v>
      </c>
      <c r="I678" s="83" t="s">
        <v>4532</v>
      </c>
      <c r="J678" s="83" t="s">
        <v>5786</v>
      </c>
      <c r="K678" s="83"/>
      <c r="L678" s="83" t="s">
        <v>5787</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172</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172</v>
      </c>
      <c r="F679" s="84"/>
      <c r="G679" s="84"/>
      <c r="H679" s="92" t="s">
        <v>5788</v>
      </c>
      <c r="I679" s="83" t="s">
        <v>5789</v>
      </c>
      <c r="J679" s="83" t="s">
        <v>286</v>
      </c>
      <c r="K679" s="83" t="str">
        <f t="shared" si="388"/>
        <v>TB17DT_D1</v>
      </c>
      <c r="L679" s="83" t="s">
        <v>5790</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172</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172</v>
      </c>
      <c r="F680" s="84"/>
      <c r="G680" s="84"/>
      <c r="H680" s="92" t="s">
        <v>5791</v>
      </c>
      <c r="I680" s="83" t="s">
        <v>5792</v>
      </c>
      <c r="J680" s="83" t="s">
        <v>5767</v>
      </c>
      <c r="K680" s="83" t="str">
        <f t="shared" si="388"/>
        <v>TB17DT_D2</v>
      </c>
      <c r="L680" s="83" t="s">
        <v>5787</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172</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172</v>
      </c>
      <c r="F681" s="84">
        <v>18</v>
      </c>
      <c r="G681" s="84"/>
      <c r="H681" s="92" t="s">
        <v>5793</v>
      </c>
      <c r="I681" s="83" t="s">
        <v>96</v>
      </c>
      <c r="J681" s="83" t="s">
        <v>148</v>
      </c>
      <c r="K681" s="83" t="str">
        <f t="shared" si="388"/>
        <v>TB18DT</v>
      </c>
      <c r="L681" s="83" t="s">
        <v>1127</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172</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172</v>
      </c>
      <c r="F682" s="84">
        <v>19</v>
      </c>
      <c r="G682" s="84"/>
      <c r="H682" s="92" t="s">
        <v>5794</v>
      </c>
      <c r="I682" s="83" t="s">
        <v>5601</v>
      </c>
      <c r="J682" s="83" t="s">
        <v>5795</v>
      </c>
      <c r="K682" s="83"/>
      <c r="L682" s="83" t="s">
        <v>5749</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172</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172</v>
      </c>
      <c r="F683" s="84"/>
      <c r="G683" s="84"/>
      <c r="H683" s="92" t="s">
        <v>5796</v>
      </c>
      <c r="I683" s="83" t="s">
        <v>5797</v>
      </c>
      <c r="J683" s="83" t="s">
        <v>5795</v>
      </c>
      <c r="K683" s="83" t="str">
        <f t="shared" si="388"/>
        <v>TB19DT_D1</v>
      </c>
      <c r="L683" s="83" t="s">
        <v>2422</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172</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172</v>
      </c>
      <c r="F684" s="84"/>
      <c r="G684" s="84"/>
      <c r="H684" s="92" t="s">
        <v>5798</v>
      </c>
      <c r="I684" s="83" t="s">
        <v>5799</v>
      </c>
      <c r="J684" s="83" t="s">
        <v>2422</v>
      </c>
      <c r="K684" s="83" t="str">
        <f t="shared" si="388"/>
        <v>TB19DT_D2</v>
      </c>
      <c r="L684" s="83" t="s">
        <v>5749</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172</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172</v>
      </c>
      <c r="F685" s="84">
        <v>20</v>
      </c>
      <c r="G685" s="84"/>
      <c r="H685" s="92" t="s">
        <v>5800</v>
      </c>
      <c r="I685" s="83" t="s">
        <v>5801</v>
      </c>
      <c r="J685" s="83" t="s">
        <v>286</v>
      </c>
      <c r="K685" s="83" t="str">
        <f t="shared" si="388"/>
        <v>TB20DT</v>
      </c>
      <c r="L685" s="83" t="s">
        <v>4957</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172</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172</v>
      </c>
      <c r="F686" s="84">
        <v>21</v>
      </c>
      <c r="G686" s="84"/>
      <c r="H686" s="92" t="s">
        <v>5802</v>
      </c>
      <c r="I686" s="83" t="s">
        <v>5269</v>
      </c>
      <c r="J686" s="83" t="s">
        <v>5123</v>
      </c>
      <c r="K686" s="83" t="str">
        <f t="shared" si="388"/>
        <v>TB21DT</v>
      </c>
      <c r="L686" s="83" t="s">
        <v>5742</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172</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172</v>
      </c>
      <c r="F687" s="84">
        <v>22</v>
      </c>
      <c r="G687" s="84"/>
      <c r="H687" s="92" t="s">
        <v>5803</v>
      </c>
      <c r="I687" s="83" t="s">
        <v>248</v>
      </c>
      <c r="J687" s="83" t="s">
        <v>5804</v>
      </c>
      <c r="K687" s="83" t="str">
        <f t="shared" si="388"/>
        <v>TB22DT</v>
      </c>
      <c r="L687" s="83" t="s">
        <v>4733</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172</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172</v>
      </c>
      <c r="F688" s="84">
        <v>23</v>
      </c>
      <c r="G688" s="84"/>
      <c r="H688" s="92" t="s">
        <v>5805</v>
      </c>
      <c r="I688" s="83" t="s">
        <v>5806</v>
      </c>
      <c r="J688" s="83" t="s">
        <v>5255</v>
      </c>
      <c r="K688" s="83" t="str">
        <f t="shared" si="388"/>
        <v>TB23DT</v>
      </c>
      <c r="L688" s="83" t="s">
        <v>5807</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172</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172</v>
      </c>
      <c r="F689" s="84">
        <v>24</v>
      </c>
      <c r="G689" s="84"/>
      <c r="H689" s="92" t="s">
        <v>5808</v>
      </c>
      <c r="I689" s="83" t="s">
        <v>5790</v>
      </c>
      <c r="J689" s="83" t="s">
        <v>5809</v>
      </c>
      <c r="K689" s="83" t="str">
        <f t="shared" si="388"/>
        <v>TB24DT</v>
      </c>
      <c r="L689" s="83" t="s">
        <v>5742</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172</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172</v>
      </c>
      <c r="F690" s="84">
        <v>25</v>
      </c>
      <c r="G690" s="84"/>
      <c r="H690" s="92" t="s">
        <v>5810</v>
      </c>
      <c r="I690" s="83" t="s">
        <v>647</v>
      </c>
      <c r="J690" s="83" t="s">
        <v>286</v>
      </c>
      <c r="K690" s="83" t="str">
        <f t="shared" si="388"/>
        <v>TB25DT</v>
      </c>
      <c r="L690" s="83" t="s">
        <v>5108</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172</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172</v>
      </c>
      <c r="F691" s="84">
        <v>26</v>
      </c>
      <c r="G691" s="84"/>
      <c r="H691" s="92" t="s">
        <v>5811</v>
      </c>
      <c r="I691" s="83" t="s">
        <v>4272</v>
      </c>
      <c r="J691" s="83" t="s">
        <v>286</v>
      </c>
      <c r="K691" s="83" t="str">
        <f t="shared" si="388"/>
        <v>TB26DT</v>
      </c>
      <c r="L691" s="83" t="s">
        <v>5108</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172</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172</v>
      </c>
      <c r="F692" s="84">
        <v>27</v>
      </c>
      <c r="G692" s="84"/>
      <c r="H692" s="92" t="s">
        <v>5812</v>
      </c>
      <c r="I692" s="83" t="s">
        <v>1103</v>
      </c>
      <c r="J692" s="83" t="s">
        <v>5813</v>
      </c>
      <c r="K692" s="83" t="str">
        <f t="shared" si="388"/>
        <v>TB27DT</v>
      </c>
      <c r="L692" s="83" t="s">
        <v>5814</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172</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172</v>
      </c>
      <c r="F693" s="84">
        <v>28</v>
      </c>
      <c r="G693" s="84"/>
      <c r="H693" s="92" t="s">
        <v>5815</v>
      </c>
      <c r="I693" s="83" t="s">
        <v>4348</v>
      </c>
      <c r="J693" s="83" t="s">
        <v>5816</v>
      </c>
      <c r="K693" s="83" t="str">
        <f t="shared" si="388"/>
        <v>TB28DT</v>
      </c>
      <c r="L693" s="83" t="s">
        <v>5817</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172</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172</v>
      </c>
      <c r="F694" s="84">
        <v>29</v>
      </c>
      <c r="G694" s="84"/>
      <c r="H694" s="92" t="s">
        <v>5818</v>
      </c>
      <c r="I694" s="83" t="s">
        <v>5819</v>
      </c>
      <c r="J694" s="83" t="s">
        <v>5795</v>
      </c>
      <c r="K694" s="83" t="str">
        <f t="shared" si="388"/>
        <v>TB29DT</v>
      </c>
      <c r="L694" s="83" t="s">
        <v>5747</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172</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172</v>
      </c>
      <c r="F695" s="84">
        <v>30</v>
      </c>
      <c r="G695" s="84"/>
      <c r="H695" s="92" t="s">
        <v>5820</v>
      </c>
      <c r="I695" s="83" t="s">
        <v>4957</v>
      </c>
      <c r="J695" s="83" t="s">
        <v>148</v>
      </c>
      <c r="K695" s="83"/>
      <c r="L695" s="83" t="s">
        <v>5821</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172</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172</v>
      </c>
      <c r="F696" s="84"/>
      <c r="G696" s="84"/>
      <c r="H696" s="92" t="s">
        <v>5822</v>
      </c>
      <c r="I696" s="83" t="s">
        <v>5823</v>
      </c>
      <c r="J696" s="83" t="s">
        <v>148</v>
      </c>
      <c r="K696" s="83" t="str">
        <f t="shared" si="388"/>
        <v>TB30DT_D1</v>
      </c>
      <c r="L696" s="83" t="s">
        <v>214</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172</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172</v>
      </c>
      <c r="F697" s="84"/>
      <c r="G697" s="84"/>
      <c r="H697" s="92" t="s">
        <v>5824</v>
      </c>
      <c r="I697" s="83" t="s">
        <v>5825</v>
      </c>
      <c r="J697" s="83" t="s">
        <v>214</v>
      </c>
      <c r="K697" s="83" t="str">
        <f t="shared" si="388"/>
        <v>TB30DT_D2</v>
      </c>
      <c r="L697" s="83" t="s">
        <v>2492</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172</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172</v>
      </c>
      <c r="F698" s="84">
        <v>31</v>
      </c>
      <c r="G698" s="84"/>
      <c r="H698" s="92" t="s">
        <v>5826</v>
      </c>
      <c r="I698" s="83" t="s">
        <v>5827</v>
      </c>
      <c r="J698" s="83" t="s">
        <v>5268</v>
      </c>
      <c r="K698" s="83" t="str">
        <f t="shared" si="388"/>
        <v>TB31DT</v>
      </c>
      <c r="L698" s="83" t="s">
        <v>5828</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172</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172</v>
      </c>
      <c r="F699" s="84">
        <v>32</v>
      </c>
      <c r="G699" s="84"/>
      <c r="H699" s="92" t="s">
        <v>5829</v>
      </c>
      <c r="I699" s="83" t="s">
        <v>5123</v>
      </c>
      <c r="J699" s="83" t="s">
        <v>5830</v>
      </c>
      <c r="K699" s="83"/>
      <c r="L699" s="83" t="s">
        <v>5831</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172</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172</v>
      </c>
      <c r="F700" s="84"/>
      <c r="G700" s="84"/>
      <c r="H700" s="92" t="s">
        <v>5832</v>
      </c>
      <c r="I700" s="83" t="s">
        <v>5833</v>
      </c>
      <c r="J700" s="83" t="s">
        <v>1103</v>
      </c>
      <c r="K700" s="83" t="str">
        <f t="shared" si="388"/>
        <v>TB32DT_D1</v>
      </c>
      <c r="L700" s="83" t="s">
        <v>5268</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172</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172</v>
      </c>
      <c r="F701" s="84"/>
      <c r="G701" s="84"/>
      <c r="H701" s="92" t="s">
        <v>5834</v>
      </c>
      <c r="I701" s="83" t="s">
        <v>5835</v>
      </c>
      <c r="J701" s="83" t="s">
        <v>5836</v>
      </c>
      <c r="K701" s="83" t="str">
        <f t="shared" si="388"/>
        <v>TB32DT_D2</v>
      </c>
      <c r="L701" s="83" t="s">
        <v>5837</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172</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172</v>
      </c>
      <c r="F702" s="84">
        <v>33</v>
      </c>
      <c r="G702" s="84"/>
      <c r="H702" s="92" t="s">
        <v>5838</v>
      </c>
      <c r="I702" s="83" t="s">
        <v>4470</v>
      </c>
      <c r="J702" s="83" t="s">
        <v>5839</v>
      </c>
      <c r="K702" s="83" t="str">
        <f t="shared" si="388"/>
        <v>TB33DT</v>
      </c>
      <c r="L702" s="83" t="s">
        <v>5697</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172</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172</v>
      </c>
      <c r="F703" s="84">
        <v>34</v>
      </c>
      <c r="G703" s="84"/>
      <c r="H703" s="92" t="s">
        <v>5840</v>
      </c>
      <c r="I703" s="83" t="s">
        <v>5841</v>
      </c>
      <c r="J703" s="83" t="s">
        <v>5601</v>
      </c>
      <c r="K703" s="83" t="str">
        <f t="shared" si="388"/>
        <v>TB34DT</v>
      </c>
      <c r="L703" s="83" t="s">
        <v>4233</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172</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172</v>
      </c>
      <c r="F704" s="84">
        <v>35</v>
      </c>
      <c r="G704" s="84"/>
      <c r="H704" s="92" t="s">
        <v>5842</v>
      </c>
      <c r="I704" s="83" t="s">
        <v>5843</v>
      </c>
      <c r="J704" s="83" t="s">
        <v>5790</v>
      </c>
      <c r="K704" s="83" t="str">
        <f t="shared" si="388"/>
        <v>TB35DT</v>
      </c>
      <c r="L704" s="83" t="s">
        <v>5742</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172</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172</v>
      </c>
      <c r="F705" s="84">
        <v>36</v>
      </c>
      <c r="G705" s="84"/>
      <c r="H705" s="92" t="s">
        <v>5844</v>
      </c>
      <c r="I705" s="83" t="s">
        <v>5845</v>
      </c>
      <c r="J705" s="83" t="s">
        <v>286</v>
      </c>
      <c r="K705" s="83" t="str">
        <f t="shared" si="388"/>
        <v>TB36DT</v>
      </c>
      <c r="L705" s="83" t="s">
        <v>214</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172</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172</v>
      </c>
      <c r="F706" s="84">
        <v>37</v>
      </c>
      <c r="G706" s="84"/>
      <c r="H706" s="92" t="s">
        <v>5846</v>
      </c>
      <c r="I706" s="83" t="s">
        <v>5157</v>
      </c>
      <c r="J706" s="83" t="s">
        <v>5795</v>
      </c>
      <c r="K706" s="83" t="str">
        <f t="shared" si="388"/>
        <v>TB37DT</v>
      </c>
      <c r="L706" s="83" t="s">
        <v>1127</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172</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172</v>
      </c>
      <c r="F707" s="84">
        <v>38</v>
      </c>
      <c r="G707" s="84"/>
      <c r="H707" s="92" t="s">
        <v>5847</v>
      </c>
      <c r="I707" s="83" t="s">
        <v>5848</v>
      </c>
      <c r="J707" s="83" t="s">
        <v>5849</v>
      </c>
      <c r="K707" s="83" t="str">
        <f t="shared" si="388"/>
        <v>TB38DT</v>
      </c>
      <c r="L707" s="83" t="s">
        <v>5850</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172</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172</v>
      </c>
      <c r="F708" s="84">
        <v>39</v>
      </c>
      <c r="G708" s="84"/>
      <c r="H708" s="92" t="s">
        <v>5851</v>
      </c>
      <c r="I708" s="83" t="s">
        <v>5697</v>
      </c>
      <c r="J708" s="83" t="s">
        <v>5123</v>
      </c>
      <c r="K708" s="83" t="str">
        <f t="shared" si="388"/>
        <v>TB39DT</v>
      </c>
      <c r="L708" s="83" t="s">
        <v>214</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172</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172</v>
      </c>
      <c r="F709" s="84">
        <v>40</v>
      </c>
      <c r="G709" s="84"/>
      <c r="H709" s="92" t="s">
        <v>5852</v>
      </c>
      <c r="I709" s="83" t="s">
        <v>4359</v>
      </c>
      <c r="J709" s="83" t="s">
        <v>4233</v>
      </c>
      <c r="K709" s="83" t="str">
        <f t="shared" si="388"/>
        <v>TB40DT</v>
      </c>
      <c r="L709" s="83" t="s">
        <v>5601</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172</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172</v>
      </c>
      <c r="F710" s="84">
        <v>41</v>
      </c>
      <c r="G710" s="84"/>
      <c r="H710" s="92" t="s">
        <v>5853</v>
      </c>
      <c r="I710" s="83" t="s">
        <v>243</v>
      </c>
      <c r="J710" s="83" t="s">
        <v>4664</v>
      </c>
      <c r="K710" s="83" t="str">
        <f t="shared" si="388"/>
        <v>TB41DT</v>
      </c>
      <c r="L710" s="83" t="s">
        <v>274</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172</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172</v>
      </c>
      <c r="F711" s="84">
        <v>42</v>
      </c>
      <c r="G711" s="84"/>
      <c r="H711" s="92" t="s">
        <v>5854</v>
      </c>
      <c r="I711" s="83" t="s">
        <v>869</v>
      </c>
      <c r="J711" s="83" t="s">
        <v>2422</v>
      </c>
      <c r="K711" s="83" t="str">
        <f t="shared" si="388"/>
        <v>TB42DT</v>
      </c>
      <c r="L711" s="83" t="s">
        <v>5259</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172</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172</v>
      </c>
      <c r="F712" s="84">
        <v>43</v>
      </c>
      <c r="G712" s="84"/>
      <c r="H712" s="92" t="s">
        <v>5855</v>
      </c>
      <c r="I712" s="83" t="s">
        <v>5196</v>
      </c>
      <c r="J712" s="83" t="s">
        <v>5795</v>
      </c>
      <c r="K712" s="83" t="str">
        <f t="shared" si="388"/>
        <v>TB43DT</v>
      </c>
      <c r="L712" s="83" t="s">
        <v>5841</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172</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172</v>
      </c>
      <c r="F713" s="84">
        <v>44</v>
      </c>
      <c r="G713" s="84"/>
      <c r="H713" s="92" t="s">
        <v>5856</v>
      </c>
      <c r="I713" s="83" t="s">
        <v>5857</v>
      </c>
      <c r="J713" s="83" t="s">
        <v>148</v>
      </c>
      <c r="K713" s="83" t="str">
        <f t="shared" si="388"/>
        <v>TB44DT</v>
      </c>
      <c r="L713" s="83" t="s">
        <v>5858</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172</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172</v>
      </c>
      <c r="F714" s="84">
        <v>45</v>
      </c>
      <c r="G714" s="84"/>
      <c r="H714" s="92" t="s">
        <v>5859</v>
      </c>
      <c r="I714" s="83" t="s">
        <v>306</v>
      </c>
      <c r="J714" s="83" t="s">
        <v>286</v>
      </c>
      <c r="K714" s="83" t="str">
        <f t="shared" si="388"/>
        <v>TB45DT</v>
      </c>
      <c r="L714" s="83" t="s">
        <v>214</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172</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172</v>
      </c>
      <c r="F715" s="84">
        <v>46</v>
      </c>
      <c r="G715" s="84"/>
      <c r="H715" s="92" t="s">
        <v>5860</v>
      </c>
      <c r="I715" s="83" t="s">
        <v>5861</v>
      </c>
      <c r="J715" s="83" t="s">
        <v>214</v>
      </c>
      <c r="K715" s="83" t="str">
        <f t="shared" si="388"/>
        <v>TB46DT</v>
      </c>
      <c r="L715" s="83" t="s">
        <v>5862</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172</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172</v>
      </c>
      <c r="F716" s="84">
        <v>47</v>
      </c>
      <c r="G716" s="84"/>
      <c r="H716" s="92" t="s">
        <v>5863</v>
      </c>
      <c r="I716" s="83" t="s">
        <v>216</v>
      </c>
      <c r="J716" s="83" t="s">
        <v>148</v>
      </c>
      <c r="K716" s="83" t="str">
        <f t="shared" ref="K716:K779" si="423">H716</f>
        <v>TB47DT</v>
      </c>
      <c r="L716" s="83" t="s">
        <v>1127</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172</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172</v>
      </c>
      <c r="F717" s="84">
        <v>48</v>
      </c>
      <c r="G717" s="84"/>
      <c r="H717" s="92" t="s">
        <v>5864</v>
      </c>
      <c r="I717" s="83" t="s">
        <v>5865</v>
      </c>
      <c r="J717" s="83" t="s">
        <v>148</v>
      </c>
      <c r="K717" s="83" t="str">
        <f t="shared" si="423"/>
        <v>TB48DT</v>
      </c>
      <c r="L717" s="83" t="s">
        <v>5866</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172</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172</v>
      </c>
      <c r="F718" s="84">
        <v>49</v>
      </c>
      <c r="G718" s="84"/>
      <c r="H718" s="92" t="s">
        <v>5867</v>
      </c>
      <c r="I718" s="83" t="s">
        <v>5849</v>
      </c>
      <c r="J718" s="83" t="s">
        <v>148</v>
      </c>
      <c r="K718" s="83"/>
      <c r="L718" s="83" t="s">
        <v>5259</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172</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172</v>
      </c>
      <c r="F719" s="84"/>
      <c r="G719" s="84"/>
      <c r="H719" s="92" t="s">
        <v>5868</v>
      </c>
      <c r="I719" s="83" t="s">
        <v>5869</v>
      </c>
      <c r="J719" s="83" t="s">
        <v>148</v>
      </c>
      <c r="K719" s="83" t="str">
        <f t="shared" si="423"/>
        <v>TB49DT_D1</v>
      </c>
      <c r="L719" s="83" t="s">
        <v>5749</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172</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172</v>
      </c>
      <c r="F720" s="84"/>
      <c r="G720" s="84"/>
      <c r="H720" s="92" t="s">
        <v>5870</v>
      </c>
      <c r="I720" s="83" t="s">
        <v>5871</v>
      </c>
      <c r="J720" s="83" t="s">
        <v>5749</v>
      </c>
      <c r="K720" s="83" t="str">
        <f t="shared" si="423"/>
        <v>TB49DT_D2</v>
      </c>
      <c r="L720" s="83" t="s">
        <v>5259</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172</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172</v>
      </c>
      <c r="F721" s="84">
        <v>50</v>
      </c>
      <c r="G721" s="84"/>
      <c r="H721" s="92" t="s">
        <v>5872</v>
      </c>
      <c r="I721" s="83" t="s">
        <v>5873</v>
      </c>
      <c r="J721" s="83" t="s">
        <v>248</v>
      </c>
      <c r="K721" s="83" t="str">
        <f t="shared" si="423"/>
        <v>TB50DT</v>
      </c>
      <c r="L721" s="83" t="s">
        <v>286</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172</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172</v>
      </c>
      <c r="F722" s="84">
        <v>51</v>
      </c>
      <c r="G722" s="84"/>
      <c r="H722" s="92" t="s">
        <v>5874</v>
      </c>
      <c r="I722" s="83" t="s">
        <v>303</v>
      </c>
      <c r="J722" s="83" t="s">
        <v>5749</v>
      </c>
      <c r="K722" s="83" t="str">
        <f t="shared" si="423"/>
        <v>TB51DT</v>
      </c>
      <c r="L722" s="83" t="s">
        <v>5875</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172</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172</v>
      </c>
      <c r="F723" s="84">
        <v>52</v>
      </c>
      <c r="G723" s="84"/>
      <c r="H723" s="92" t="s">
        <v>5876</v>
      </c>
      <c r="I723" s="83" t="s">
        <v>5877</v>
      </c>
      <c r="J723" s="83" t="s">
        <v>5697</v>
      </c>
      <c r="K723" s="83" t="str">
        <f t="shared" si="423"/>
        <v>TB52DT</v>
      </c>
      <c r="L723" s="83" t="s">
        <v>5878</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172</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172</v>
      </c>
      <c r="F724" s="84">
        <v>53</v>
      </c>
      <c r="G724" s="84"/>
      <c r="H724" s="92" t="s">
        <v>5879</v>
      </c>
      <c r="I724" s="83" t="s">
        <v>5880</v>
      </c>
      <c r="J724" s="83" t="s">
        <v>96</v>
      </c>
      <c r="K724" s="83" t="str">
        <f t="shared" si="423"/>
        <v>TB53DT</v>
      </c>
      <c r="L724" s="83" t="s">
        <v>303</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172</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172</v>
      </c>
      <c r="F725" s="84">
        <v>54</v>
      </c>
      <c r="G725" s="84"/>
      <c r="H725" s="92" t="s">
        <v>5881</v>
      </c>
      <c r="I725" s="83" t="s">
        <v>5882</v>
      </c>
      <c r="J725" s="83" t="s">
        <v>148</v>
      </c>
      <c r="K725" s="83" t="str">
        <f t="shared" si="423"/>
        <v>TB54DT</v>
      </c>
      <c r="L725" s="83" t="s">
        <v>5883</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172</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172</v>
      </c>
      <c r="F726" s="84">
        <v>55</v>
      </c>
      <c r="G726" s="84"/>
      <c r="H726" s="92" t="s">
        <v>5884</v>
      </c>
      <c r="I726" s="83" t="s">
        <v>5885</v>
      </c>
      <c r="J726" s="83" t="s">
        <v>286</v>
      </c>
      <c r="K726" s="83" t="str">
        <f t="shared" si="423"/>
        <v>TB55DT</v>
      </c>
      <c r="L726" s="83" t="s">
        <v>5849</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172</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172</v>
      </c>
      <c r="F727" s="84">
        <v>56</v>
      </c>
      <c r="G727" s="84"/>
      <c r="H727" s="92" t="s">
        <v>5886</v>
      </c>
      <c r="I727" s="83" t="s">
        <v>5887</v>
      </c>
      <c r="J727" s="83" t="s">
        <v>5795</v>
      </c>
      <c r="K727" s="83" t="str">
        <f t="shared" si="423"/>
        <v>TB56DT</v>
      </c>
      <c r="L727" s="83" t="s">
        <v>5888</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172</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172</v>
      </c>
      <c r="F728" s="84">
        <v>57</v>
      </c>
      <c r="G728" s="84"/>
      <c r="H728" s="92" t="s">
        <v>5889</v>
      </c>
      <c r="I728" s="83" t="s">
        <v>5890</v>
      </c>
      <c r="J728" s="83" t="s">
        <v>5697</v>
      </c>
      <c r="K728" s="83" t="str">
        <f t="shared" si="423"/>
        <v>TB57DT</v>
      </c>
      <c r="L728" s="83" t="s">
        <v>5891</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172</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172</v>
      </c>
      <c r="F729" s="84">
        <v>58</v>
      </c>
      <c r="G729" s="84"/>
      <c r="H729" s="92" t="s">
        <v>5892</v>
      </c>
      <c r="I729" s="83" t="s">
        <v>5893</v>
      </c>
      <c r="J729" s="83" t="s">
        <v>5697</v>
      </c>
      <c r="K729" s="83" t="str">
        <f t="shared" si="423"/>
        <v>TB58DT</v>
      </c>
      <c r="L729" s="86" t="s">
        <v>4664</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172</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172</v>
      </c>
      <c r="F730" s="84">
        <v>59</v>
      </c>
      <c r="G730" s="84"/>
      <c r="H730" s="92" t="s">
        <v>5894</v>
      </c>
      <c r="I730" s="83" t="s">
        <v>5895</v>
      </c>
      <c r="J730" s="83" t="s">
        <v>4664</v>
      </c>
      <c r="K730" s="83" t="str">
        <f t="shared" si="423"/>
        <v>TB59DT</v>
      </c>
      <c r="L730" s="83" t="s">
        <v>5896</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172</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172</v>
      </c>
      <c r="F731" s="84">
        <v>60</v>
      </c>
      <c r="G731" s="84"/>
      <c r="H731" s="92" t="s">
        <v>5897</v>
      </c>
      <c r="I731" s="83" t="s">
        <v>5898</v>
      </c>
      <c r="J731" s="83" t="s">
        <v>298</v>
      </c>
      <c r="K731" s="83" t="str">
        <f t="shared" si="423"/>
        <v>TB60DT</v>
      </c>
      <c r="L731" s="83" t="s">
        <v>4348</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172</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172</v>
      </c>
      <c r="F732" s="84">
        <v>61</v>
      </c>
      <c r="G732" s="84"/>
      <c r="H732" s="92" t="s">
        <v>5899</v>
      </c>
      <c r="I732" s="83" t="s">
        <v>5900</v>
      </c>
      <c r="J732" s="83" t="s">
        <v>4272</v>
      </c>
      <c r="K732" s="83" t="str">
        <f t="shared" si="423"/>
        <v>TB61DT</v>
      </c>
      <c r="L732" s="83" t="s">
        <v>5088</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2733</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172</v>
      </c>
      <c r="F733" s="84">
        <v>62</v>
      </c>
      <c r="G733" s="84"/>
      <c r="H733" s="92" t="s">
        <v>5901</v>
      </c>
      <c r="I733" s="83" t="s">
        <v>5902</v>
      </c>
      <c r="J733" s="83" t="s">
        <v>5903</v>
      </c>
      <c r="K733" s="83" t="str">
        <f t="shared" si="423"/>
        <v>TB62DT</v>
      </c>
      <c r="L733" s="83" t="s">
        <v>5904</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2733</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172</v>
      </c>
      <c r="F734" s="84">
        <v>63</v>
      </c>
      <c r="G734" s="84"/>
      <c r="H734" s="92" t="s">
        <v>5905</v>
      </c>
      <c r="I734" s="83" t="s">
        <v>5906</v>
      </c>
      <c r="J734" s="83" t="s">
        <v>286</v>
      </c>
      <c r="K734" s="83" t="str">
        <f t="shared" si="423"/>
        <v>TB63DT</v>
      </c>
      <c r="L734" s="83" t="s">
        <v>214</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2733</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172</v>
      </c>
      <c r="F735" s="84">
        <v>64</v>
      </c>
      <c r="G735" s="84"/>
      <c r="H735" s="92" t="s">
        <v>5907</v>
      </c>
      <c r="I735" s="83" t="s">
        <v>5908</v>
      </c>
      <c r="J735" s="83" t="s">
        <v>214</v>
      </c>
      <c r="K735" s="83" t="str">
        <f t="shared" si="423"/>
        <v>TB64DT</v>
      </c>
      <c r="L735" s="83" t="s">
        <v>5742</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2733</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172</v>
      </c>
      <c r="F736" s="84">
        <v>65</v>
      </c>
      <c r="G736" s="84"/>
      <c r="H736" s="92" t="s">
        <v>5909</v>
      </c>
      <c r="I736" s="83" t="s">
        <v>5910</v>
      </c>
      <c r="J736" s="83" t="s">
        <v>5795</v>
      </c>
      <c r="K736" s="83" t="str">
        <f t="shared" si="423"/>
        <v>TB65DT</v>
      </c>
      <c r="L736" s="83" t="s">
        <v>2422</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2733</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172</v>
      </c>
      <c r="F737" s="84">
        <v>66</v>
      </c>
      <c r="G737" s="84"/>
      <c r="H737" s="92" t="s">
        <v>5911</v>
      </c>
      <c r="I737" s="83" t="s">
        <v>5912</v>
      </c>
      <c r="J737" s="83" t="s">
        <v>214</v>
      </c>
      <c r="K737" s="83" t="str">
        <f t="shared" si="423"/>
        <v>TB66DT</v>
      </c>
      <c r="L737" s="83" t="s">
        <v>4957</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2733</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2733</v>
      </c>
      <c r="F738" s="197" t="s">
        <v>2289</v>
      </c>
      <c r="G738" s="197"/>
      <c r="H738" s="198" t="s">
        <v>2733</v>
      </c>
      <c r="I738" s="271" t="s">
        <v>5913</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2733</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2733</v>
      </c>
      <c r="F739" s="84">
        <v>1</v>
      </c>
      <c r="G739" s="84"/>
      <c r="H739" s="92" t="s">
        <v>5914</v>
      </c>
      <c r="I739" s="83" t="s">
        <v>148</v>
      </c>
      <c r="J739" s="86" t="s">
        <v>5915</v>
      </c>
      <c r="K739" s="83"/>
      <c r="L739" s="83" t="s">
        <v>2752</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2733</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2733</v>
      </c>
      <c r="F740" s="84"/>
      <c r="G740" s="84"/>
      <c r="H740" s="92" t="s">
        <v>5916</v>
      </c>
      <c r="I740" s="83" t="s">
        <v>5917</v>
      </c>
      <c r="J740" s="83" t="s">
        <v>5918</v>
      </c>
      <c r="K740" s="83" t="str">
        <f t="shared" si="423"/>
        <v>TN1DT_D1</v>
      </c>
      <c r="L740" s="83" t="s">
        <v>2764</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2733</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2733</v>
      </c>
      <c r="F741" s="84"/>
      <c r="G741" s="84"/>
      <c r="H741" s="92" t="s">
        <v>5919</v>
      </c>
      <c r="I741" s="83" t="s">
        <v>5920</v>
      </c>
      <c r="J741" s="83" t="s">
        <v>2764</v>
      </c>
      <c r="K741" s="83" t="str">
        <f t="shared" si="423"/>
        <v>TN1DT_D2</v>
      </c>
      <c r="L741" s="83" t="s">
        <v>5921</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2733</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2733</v>
      </c>
      <c r="F742" s="84"/>
      <c r="G742" s="84"/>
      <c r="H742" s="92" t="s">
        <v>5922</v>
      </c>
      <c r="I742" s="83" t="s">
        <v>5923</v>
      </c>
      <c r="J742" s="83" t="s">
        <v>5921</v>
      </c>
      <c r="K742" s="83" t="str">
        <f t="shared" si="423"/>
        <v>TN1DT_D3</v>
      </c>
      <c r="L742" s="83" t="s">
        <v>5924</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2733</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2733</v>
      </c>
      <c r="F743" s="84"/>
      <c r="G743" s="84"/>
      <c r="H743" s="92" t="s">
        <v>5925</v>
      </c>
      <c r="I743" s="83" t="s">
        <v>5926</v>
      </c>
      <c r="J743" s="83" t="s">
        <v>5924</v>
      </c>
      <c r="K743" s="83" t="str">
        <f t="shared" si="423"/>
        <v>TN1DT_D4</v>
      </c>
      <c r="L743" s="83" t="s">
        <v>2752</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2733</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2733</v>
      </c>
      <c r="F744" s="84">
        <v>2</v>
      </c>
      <c r="G744" s="84"/>
      <c r="H744" s="92" t="s">
        <v>5927</v>
      </c>
      <c r="I744" s="83" t="s">
        <v>5928</v>
      </c>
      <c r="J744" s="83" t="s">
        <v>5929</v>
      </c>
      <c r="K744" s="83" t="str">
        <f t="shared" si="423"/>
        <v>TN2DT</v>
      </c>
      <c r="L744" s="83" t="s">
        <v>2752</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2733</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2733</v>
      </c>
      <c r="F745" s="84">
        <v>3</v>
      </c>
      <c r="G745" s="84"/>
      <c r="H745" s="92" t="s">
        <v>5930</v>
      </c>
      <c r="I745" s="83" t="s">
        <v>460</v>
      </c>
      <c r="J745" s="83" t="s">
        <v>5929</v>
      </c>
      <c r="K745" s="83"/>
      <c r="L745" s="83" t="s">
        <v>2752</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2733</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2733</v>
      </c>
      <c r="F746" s="84"/>
      <c r="G746" s="84"/>
      <c r="H746" s="92" t="s">
        <v>5931</v>
      </c>
      <c r="I746" s="83" t="s">
        <v>5932</v>
      </c>
      <c r="J746" s="83" t="s">
        <v>5929</v>
      </c>
      <c r="K746" s="83" t="str">
        <f t="shared" si="423"/>
        <v>TN3DT_D1</v>
      </c>
      <c r="L746" s="83" t="s">
        <v>5933</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2999</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2733</v>
      </c>
      <c r="F747" s="84"/>
      <c r="G747" s="84"/>
      <c r="H747" s="92" t="s">
        <v>5934</v>
      </c>
      <c r="I747" s="83" t="s">
        <v>5935</v>
      </c>
      <c r="J747" s="83" t="s">
        <v>5933</v>
      </c>
      <c r="K747" s="83" t="str">
        <f t="shared" si="423"/>
        <v>TN3DT_D2</v>
      </c>
      <c r="L747" s="83" t="s">
        <v>2752</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2999</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2733</v>
      </c>
      <c r="F748" s="84">
        <v>4</v>
      </c>
      <c r="G748" s="84"/>
      <c r="H748" s="92" t="s">
        <v>5936</v>
      </c>
      <c r="I748" s="83" t="s">
        <v>5937</v>
      </c>
      <c r="J748" s="83" t="s">
        <v>148</v>
      </c>
      <c r="K748" s="83" t="str">
        <f t="shared" si="423"/>
        <v>TN4DT</v>
      </c>
      <c r="L748" s="83" t="s">
        <v>2779</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2999</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2733</v>
      </c>
      <c r="F749" s="84">
        <v>5</v>
      </c>
      <c r="G749" s="84"/>
      <c r="H749" s="92" t="s">
        <v>5938</v>
      </c>
      <c r="I749" s="83" t="s">
        <v>5939</v>
      </c>
      <c r="J749" s="83" t="s">
        <v>5940</v>
      </c>
      <c r="K749" s="83" t="str">
        <f t="shared" si="423"/>
        <v>TN5DT</v>
      </c>
      <c r="L749" s="83" t="s">
        <v>5941</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2999</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2733</v>
      </c>
      <c r="F750" s="84">
        <v>6</v>
      </c>
      <c r="G750" s="84"/>
      <c r="H750" s="92" t="s">
        <v>5942</v>
      </c>
      <c r="I750" s="83" t="s">
        <v>5943</v>
      </c>
      <c r="J750" s="83" t="s">
        <v>2779</v>
      </c>
      <c r="K750" s="83" t="str">
        <f t="shared" si="423"/>
        <v>TN6DT</v>
      </c>
      <c r="L750" s="83" t="s">
        <v>2752</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2999</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2733</v>
      </c>
      <c r="F751" s="84">
        <v>7</v>
      </c>
      <c r="G751" s="84"/>
      <c r="H751" s="92" t="s">
        <v>5944</v>
      </c>
      <c r="I751" s="83" t="s">
        <v>5945</v>
      </c>
      <c r="J751" s="83" t="s">
        <v>5937</v>
      </c>
      <c r="K751" s="83" t="str">
        <f t="shared" si="423"/>
        <v>TN7DT</v>
      </c>
      <c r="L751" s="83" t="s">
        <v>2752</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2999</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2999</v>
      </c>
      <c r="F752" s="197" t="s">
        <v>2753</v>
      </c>
      <c r="G752" s="197"/>
      <c r="H752" s="198" t="s">
        <v>2999</v>
      </c>
      <c r="I752" s="271" t="s">
        <v>5946</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2999</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2999</v>
      </c>
      <c r="F753" s="54">
        <v>1</v>
      </c>
      <c r="G753" s="54"/>
      <c r="H753" s="92" t="s">
        <v>5947</v>
      </c>
      <c r="I753" s="83" t="s">
        <v>2779</v>
      </c>
      <c r="J753" s="83" t="s">
        <v>5948</v>
      </c>
      <c r="K753" s="83"/>
      <c r="L753" s="83" t="s">
        <v>5949</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2999</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2999</v>
      </c>
      <c r="F754" s="54"/>
      <c r="G754" s="54"/>
      <c r="H754" s="92" t="s">
        <v>5950</v>
      </c>
      <c r="I754" s="83" t="s">
        <v>5951</v>
      </c>
      <c r="J754" s="83" t="s">
        <v>5948</v>
      </c>
      <c r="K754" s="83" t="str">
        <f t="shared" si="423"/>
        <v>DQ1DT_D1</v>
      </c>
      <c r="L754" s="83" t="s">
        <v>5952</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2999</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2999</v>
      </c>
      <c r="F755" s="54"/>
      <c r="G755" s="54"/>
      <c r="H755" s="92" t="s">
        <v>5953</v>
      </c>
      <c r="I755" s="83" t="s">
        <v>5954</v>
      </c>
      <c r="J755" s="83" t="s">
        <v>5955</v>
      </c>
      <c r="K755" s="83" t="str">
        <f t="shared" si="423"/>
        <v>DQ1DT_D2</v>
      </c>
      <c r="L755" s="83" t="s">
        <v>5956</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2999</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2999</v>
      </c>
      <c r="F756" s="54"/>
      <c r="G756" s="54"/>
      <c r="H756" s="92" t="s">
        <v>5957</v>
      </c>
      <c r="I756" s="83" t="s">
        <v>5958</v>
      </c>
      <c r="J756" s="83" t="s">
        <v>5959</v>
      </c>
      <c r="K756" s="83" t="str">
        <f t="shared" si="423"/>
        <v>DQ1DT_D3</v>
      </c>
      <c r="L756" s="83" t="s">
        <v>5960</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2999</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2999</v>
      </c>
      <c r="F757" s="54"/>
      <c r="G757" s="54"/>
      <c r="H757" s="92" t="s">
        <v>5961</v>
      </c>
      <c r="I757" s="83" t="s">
        <v>5962</v>
      </c>
      <c r="J757" s="83" t="s">
        <v>5963</v>
      </c>
      <c r="K757" s="83" t="str">
        <f t="shared" si="423"/>
        <v>DQ1DT_D4</v>
      </c>
      <c r="L757" s="83" t="s">
        <v>5964</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2999</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2999</v>
      </c>
      <c r="F758" s="54"/>
      <c r="G758" s="54"/>
      <c r="H758" s="92" t="s">
        <v>5965</v>
      </c>
      <c r="I758" s="83" t="s">
        <v>5966</v>
      </c>
      <c r="J758" s="83" t="s">
        <v>5967</v>
      </c>
      <c r="K758" s="83" t="str">
        <f t="shared" si="423"/>
        <v>DQ1DT_D5</v>
      </c>
      <c r="L758" s="83" t="s">
        <v>5968</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2999</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2999</v>
      </c>
      <c r="F759" s="54"/>
      <c r="G759" s="54"/>
      <c r="H759" s="92" t="s">
        <v>5969</v>
      </c>
      <c r="I759" s="83" t="s">
        <v>5970</v>
      </c>
      <c r="J759" s="83" t="s">
        <v>5971</v>
      </c>
      <c r="K759" s="83" t="str">
        <f t="shared" si="423"/>
        <v>DQ1DT_D6</v>
      </c>
      <c r="L759" s="83" t="s">
        <v>5949</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2999</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2999</v>
      </c>
      <c r="F760" s="54">
        <v>2</v>
      </c>
      <c r="G760" s="54"/>
      <c r="H760" s="92" t="s">
        <v>5972</v>
      </c>
      <c r="I760" s="83" t="s">
        <v>5973</v>
      </c>
      <c r="J760" s="83" t="s">
        <v>3355</v>
      </c>
      <c r="K760" s="83" t="str">
        <f t="shared" si="423"/>
        <v>DQ2DT</v>
      </c>
      <c r="L760" s="83" t="s">
        <v>5949</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2999</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2999</v>
      </c>
      <c r="F761" s="54">
        <v>3</v>
      </c>
      <c r="G761" s="54"/>
      <c r="H761" s="92" t="s">
        <v>5974</v>
      </c>
      <c r="I761" s="83" t="s">
        <v>5975</v>
      </c>
      <c r="J761" s="83" t="s">
        <v>5976</v>
      </c>
      <c r="K761" s="83" t="str">
        <f t="shared" si="423"/>
        <v>DQ3DT</v>
      </c>
      <c r="L761" s="83" t="s">
        <v>5977</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2999</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2999</v>
      </c>
      <c r="F762" s="54">
        <v>4</v>
      </c>
      <c r="G762" s="54"/>
      <c r="H762" s="92" t="s">
        <v>5978</v>
      </c>
      <c r="I762" s="83" t="s">
        <v>5979</v>
      </c>
      <c r="J762" s="83" t="s">
        <v>3470</v>
      </c>
      <c r="K762" s="83" t="str">
        <f t="shared" si="423"/>
        <v>DQ4DT</v>
      </c>
      <c r="L762" s="83" t="s">
        <v>5980</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2999</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2999</v>
      </c>
      <c r="F763" s="54">
        <v>5</v>
      </c>
      <c r="G763" s="54"/>
      <c r="H763" s="92" t="s">
        <v>5981</v>
      </c>
      <c r="I763" s="83" t="s">
        <v>5982</v>
      </c>
      <c r="J763" s="83" t="s">
        <v>5983</v>
      </c>
      <c r="K763" s="83" t="str">
        <f t="shared" si="423"/>
        <v>DQ5DT</v>
      </c>
      <c r="L763" s="83" t="s">
        <v>5984</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2999</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2999</v>
      </c>
      <c r="F764" s="315">
        <v>6</v>
      </c>
      <c r="G764" s="315"/>
      <c r="H764" s="316" t="s">
        <v>5985</v>
      </c>
      <c r="I764" s="83" t="s">
        <v>5986</v>
      </c>
      <c r="J764" s="317" t="s">
        <v>5987</v>
      </c>
      <c r="K764" s="83" t="str">
        <f t="shared" si="423"/>
        <v>DQ6DT</v>
      </c>
      <c r="L764" s="317" t="s">
        <v>3446</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2999</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2999</v>
      </c>
      <c r="F765" s="54">
        <v>7</v>
      </c>
      <c r="G765" s="54"/>
      <c r="H765" s="92" t="s">
        <v>5988</v>
      </c>
      <c r="I765" s="83" t="s">
        <v>5989</v>
      </c>
      <c r="J765" s="83" t="s">
        <v>3470</v>
      </c>
      <c r="K765" s="83"/>
      <c r="L765" s="83" t="s">
        <v>5949</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2999</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2999</v>
      </c>
      <c r="F766" s="54"/>
      <c r="G766" s="54"/>
      <c r="H766" s="92" t="s">
        <v>5990</v>
      </c>
      <c r="I766" s="83" t="s">
        <v>5991</v>
      </c>
      <c r="J766" s="83" t="s">
        <v>3470</v>
      </c>
      <c r="K766" s="83" t="str">
        <f t="shared" si="423"/>
        <v>DQ7DT_D1</v>
      </c>
      <c r="L766" s="83" t="s">
        <v>5992</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2999</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2999</v>
      </c>
      <c r="F767" s="54"/>
      <c r="G767" s="54"/>
      <c r="H767" s="92" t="s">
        <v>5993</v>
      </c>
      <c r="I767" s="83" t="s">
        <v>5994</v>
      </c>
      <c r="J767" s="83" t="s">
        <v>5995</v>
      </c>
      <c r="K767" s="83" t="str">
        <f t="shared" si="423"/>
        <v>DQ7DT_D2</v>
      </c>
      <c r="L767" s="83" t="s">
        <v>5949</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2999</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2999</v>
      </c>
      <c r="F768" s="54">
        <v>8</v>
      </c>
      <c r="G768" s="54"/>
      <c r="H768" s="92" t="s">
        <v>5996</v>
      </c>
      <c r="I768" s="83" t="s">
        <v>5997</v>
      </c>
      <c r="J768" s="83" t="s">
        <v>5998</v>
      </c>
      <c r="K768" s="83" t="str">
        <f t="shared" si="423"/>
        <v>DQ8DT</v>
      </c>
      <c r="L768" s="83" t="s">
        <v>5999</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2999</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2999</v>
      </c>
      <c r="F769" s="54">
        <v>9</v>
      </c>
      <c r="G769" s="54"/>
      <c r="H769" s="92" t="s">
        <v>6000</v>
      </c>
      <c r="I769" s="83" t="s">
        <v>3466</v>
      </c>
      <c r="J769" s="83" t="s">
        <v>3470</v>
      </c>
      <c r="K769" s="83"/>
      <c r="L769" s="83" t="s">
        <v>6001</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2999</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2999</v>
      </c>
      <c r="F770" s="54"/>
      <c r="G770" s="54"/>
      <c r="H770" s="92" t="s">
        <v>6002</v>
      </c>
      <c r="I770" s="83" t="s">
        <v>6003</v>
      </c>
      <c r="J770" s="83" t="s">
        <v>3470</v>
      </c>
      <c r="K770" s="83" t="str">
        <f t="shared" si="423"/>
        <v>DQ9DT_D1</v>
      </c>
      <c r="L770" s="83" t="s">
        <v>6004</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2999</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2999</v>
      </c>
      <c r="F771" s="54"/>
      <c r="G771" s="54"/>
      <c r="H771" s="92" t="s">
        <v>6005</v>
      </c>
      <c r="I771" s="83" t="s">
        <v>6006</v>
      </c>
      <c r="J771" s="83" t="s">
        <v>6007</v>
      </c>
      <c r="K771" s="83" t="str">
        <f t="shared" si="423"/>
        <v>DQ9DT_D2</v>
      </c>
      <c r="L771" s="83" t="s">
        <v>6001</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2999</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2999</v>
      </c>
      <c r="F772" s="54">
        <v>10</v>
      </c>
      <c r="G772" s="54"/>
      <c r="H772" s="92" t="s">
        <v>6008</v>
      </c>
      <c r="I772" s="83" t="s">
        <v>6009</v>
      </c>
      <c r="J772" s="83" t="s">
        <v>3243</v>
      </c>
      <c r="K772" s="83"/>
      <c r="L772" s="86" t="s">
        <v>6010</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2999</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2999</v>
      </c>
      <c r="F773" s="54"/>
      <c r="G773" s="54"/>
      <c r="H773" s="92" t="s">
        <v>6011</v>
      </c>
      <c r="I773" s="83" t="s">
        <v>6012</v>
      </c>
      <c r="J773" s="83" t="s">
        <v>3243</v>
      </c>
      <c r="K773" s="83" t="str">
        <f t="shared" si="423"/>
        <v>DQ10DT_D1</v>
      </c>
      <c r="L773" s="83" t="s">
        <v>6013</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2999</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2999</v>
      </c>
      <c r="F774" s="54"/>
      <c r="G774" s="54"/>
      <c r="H774" s="92" t="s">
        <v>6014</v>
      </c>
      <c r="I774" s="83" t="s">
        <v>6015</v>
      </c>
      <c r="J774" s="83" t="s">
        <v>3243</v>
      </c>
      <c r="K774" s="83" t="str">
        <f t="shared" si="423"/>
        <v>DQ10DT_D2</v>
      </c>
      <c r="L774" s="318" t="s">
        <v>6016</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2999</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2999</v>
      </c>
      <c r="F775" s="54">
        <v>11</v>
      </c>
      <c r="G775" s="54"/>
      <c r="H775" s="92" t="s">
        <v>6017</v>
      </c>
      <c r="I775" s="83" t="s">
        <v>6018</v>
      </c>
      <c r="J775" s="83" t="s">
        <v>6019</v>
      </c>
      <c r="K775" s="83"/>
      <c r="L775" s="83" t="s">
        <v>6020</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2999</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2999</v>
      </c>
      <c r="F776" s="54"/>
      <c r="G776" s="54"/>
      <c r="H776" s="92" t="s">
        <v>6021</v>
      </c>
      <c r="I776" s="83" t="s">
        <v>6022</v>
      </c>
      <c r="J776" s="83" t="s">
        <v>6019</v>
      </c>
      <c r="K776" s="83" t="str">
        <f t="shared" si="423"/>
        <v>DQ11DT_D1</v>
      </c>
      <c r="L776" s="83" t="s">
        <v>6023</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2999</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2999</v>
      </c>
      <c r="F777" s="54"/>
      <c r="G777" s="54"/>
      <c r="H777" s="92" t="s">
        <v>6024</v>
      </c>
      <c r="I777" s="83" t="s">
        <v>6025</v>
      </c>
      <c r="J777" s="83" t="s">
        <v>6026</v>
      </c>
      <c r="K777" s="83" t="str">
        <f t="shared" si="423"/>
        <v>DQ11DT_D2</v>
      </c>
      <c r="L777" s="83" t="s">
        <v>6020</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2999</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2999</v>
      </c>
      <c r="F778" s="54">
        <v>12</v>
      </c>
      <c r="G778" s="54"/>
      <c r="H778" s="92" t="s">
        <v>6027</v>
      </c>
      <c r="I778" s="83" t="s">
        <v>6028</v>
      </c>
      <c r="J778" s="83" t="s">
        <v>3243</v>
      </c>
      <c r="K778" s="83"/>
      <c r="L778" s="83" t="s">
        <v>6029</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2999</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2999</v>
      </c>
      <c r="F779" s="54"/>
      <c r="G779" s="54"/>
      <c r="H779" s="92" t="s">
        <v>6030</v>
      </c>
      <c r="I779" s="83" t="s">
        <v>6031</v>
      </c>
      <c r="J779" s="83" t="s">
        <v>3243</v>
      </c>
      <c r="K779" s="83" t="str">
        <f t="shared" si="423"/>
        <v>DQ12DT_D1</v>
      </c>
      <c r="L779" s="83" t="s">
        <v>5977</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2999</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2999</v>
      </c>
      <c r="F780" s="54"/>
      <c r="G780" s="54"/>
      <c r="H780" s="92" t="s">
        <v>6032</v>
      </c>
      <c r="I780" s="83" t="s">
        <v>6033</v>
      </c>
      <c r="J780" s="83" t="s">
        <v>6034</v>
      </c>
      <c r="K780" s="83" t="str">
        <f t="shared" ref="K780:K843" si="461">H780</f>
        <v>DQ12DT_D2</v>
      </c>
      <c r="L780" s="83" t="s">
        <v>6029</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2999</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2999</v>
      </c>
      <c r="F781" s="54">
        <v>13</v>
      </c>
      <c r="G781" s="54"/>
      <c r="H781" s="92" t="s">
        <v>6035</v>
      </c>
      <c r="I781" s="83" t="s">
        <v>212</v>
      </c>
      <c r="J781" s="83" t="s">
        <v>6034</v>
      </c>
      <c r="K781" s="83" t="str">
        <f t="shared" si="461"/>
        <v>DQ13DT</v>
      </c>
      <c r="L781" s="83" t="s">
        <v>6029</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2999</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2999</v>
      </c>
      <c r="F782" s="54">
        <v>14</v>
      </c>
      <c r="G782" s="54"/>
      <c r="H782" s="92" t="s">
        <v>6036</v>
      </c>
      <c r="I782" s="83" t="s">
        <v>4273</v>
      </c>
      <c r="J782" s="83" t="s">
        <v>3470</v>
      </c>
      <c r="K782" s="83"/>
      <c r="L782" s="83" t="s">
        <v>6037</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2999</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2999</v>
      </c>
      <c r="F783" s="54"/>
      <c r="G783" s="54"/>
      <c r="H783" s="92" t="s">
        <v>6038</v>
      </c>
      <c r="I783" s="83" t="s">
        <v>6039</v>
      </c>
      <c r="J783" s="83" t="s">
        <v>3470</v>
      </c>
      <c r="K783" s="83" t="str">
        <f t="shared" si="461"/>
        <v>DQ14DT_D1</v>
      </c>
      <c r="L783" s="83" t="s">
        <v>6040</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2999</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2999</v>
      </c>
      <c r="F784" s="54"/>
      <c r="G784" s="54"/>
      <c r="H784" s="92" t="s">
        <v>6041</v>
      </c>
      <c r="I784" s="83" t="s">
        <v>6042</v>
      </c>
      <c r="J784" s="83" t="s">
        <v>6043</v>
      </c>
      <c r="K784" s="83" t="str">
        <f t="shared" si="461"/>
        <v>DQ14DT_D2</v>
      </c>
      <c r="L784" s="83" t="s">
        <v>6037</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2999</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2999</v>
      </c>
      <c r="F785" s="54">
        <v>15</v>
      </c>
      <c r="G785" s="54"/>
      <c r="H785" s="92" t="s">
        <v>6044</v>
      </c>
      <c r="I785" s="83" t="s">
        <v>6045</v>
      </c>
      <c r="J785" s="83" t="s">
        <v>6046</v>
      </c>
      <c r="K785" s="83"/>
      <c r="L785" s="83" t="s">
        <v>6037</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2999</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2999</v>
      </c>
      <c r="F786" s="54"/>
      <c r="G786" s="54"/>
      <c r="H786" s="92" t="s">
        <v>6047</v>
      </c>
      <c r="I786" s="83" t="s">
        <v>6031</v>
      </c>
      <c r="J786" s="83" t="s">
        <v>3243</v>
      </c>
      <c r="K786" s="83" t="str">
        <f t="shared" si="461"/>
        <v>DQ15DT_D1</v>
      </c>
      <c r="L786" s="83" t="s">
        <v>5977</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2999</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2999</v>
      </c>
      <c r="F787" s="54"/>
      <c r="G787" s="54"/>
      <c r="H787" s="92" t="s">
        <v>6048</v>
      </c>
      <c r="I787" s="83" t="s">
        <v>6049</v>
      </c>
      <c r="J787" s="83" t="s">
        <v>6034</v>
      </c>
      <c r="K787" s="83" t="str">
        <f t="shared" si="461"/>
        <v>DQ15DT_D2</v>
      </c>
      <c r="L787" s="83" t="s">
        <v>6037</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2999</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2999</v>
      </c>
      <c r="F788" s="54">
        <v>16</v>
      </c>
      <c r="G788" s="54"/>
      <c r="H788" s="92" t="s">
        <v>6050</v>
      </c>
      <c r="I788" s="83" t="s">
        <v>1103</v>
      </c>
      <c r="J788" s="83" t="s">
        <v>6051</v>
      </c>
      <c r="K788" s="83"/>
      <c r="L788" s="83" t="s">
        <v>6037</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2999</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2999</v>
      </c>
      <c r="F789" s="54"/>
      <c r="G789" s="54"/>
      <c r="H789" s="92" t="s">
        <v>6052</v>
      </c>
      <c r="I789" s="83" t="s">
        <v>6053</v>
      </c>
      <c r="J789" s="83" t="s">
        <v>6051</v>
      </c>
      <c r="K789" s="83" t="str">
        <f t="shared" si="461"/>
        <v>DQ16DT_D1</v>
      </c>
      <c r="L789" s="83" t="s">
        <v>6054</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2999</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2999</v>
      </c>
      <c r="F790" s="54"/>
      <c r="G790" s="54"/>
      <c r="H790" s="92" t="s">
        <v>6055</v>
      </c>
      <c r="I790" s="83" t="s">
        <v>6056</v>
      </c>
      <c r="J790" s="83" t="s">
        <v>6057</v>
      </c>
      <c r="K790" s="83" t="str">
        <f t="shared" si="461"/>
        <v>DQ16DT_D2</v>
      </c>
      <c r="L790" s="83" t="s">
        <v>6037</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2999</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2999</v>
      </c>
      <c r="F791" s="54">
        <v>17</v>
      </c>
      <c r="G791" s="54"/>
      <c r="H791" s="92" t="s">
        <v>6058</v>
      </c>
      <c r="I791" s="83" t="s">
        <v>306</v>
      </c>
      <c r="J791" s="83" t="s">
        <v>5976</v>
      </c>
      <c r="K791" s="83"/>
      <c r="L791" s="83" t="s">
        <v>6059</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2999</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2999</v>
      </c>
      <c r="F792" s="54"/>
      <c r="G792" s="54"/>
      <c r="H792" s="92" t="s">
        <v>6060</v>
      </c>
      <c r="I792" s="83" t="s">
        <v>6061</v>
      </c>
      <c r="J792" s="83" t="s">
        <v>5976</v>
      </c>
      <c r="K792" s="83" t="str">
        <f t="shared" si="461"/>
        <v>DQ17DT_D1</v>
      </c>
      <c r="L792" s="83" t="s">
        <v>6054</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2999</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2999</v>
      </c>
      <c r="F793" s="54"/>
      <c r="G793" s="54"/>
      <c r="H793" s="92" t="s">
        <v>6062</v>
      </c>
      <c r="I793" s="83" t="s">
        <v>6063</v>
      </c>
      <c r="J793" s="83" t="s">
        <v>6057</v>
      </c>
      <c r="K793" s="83" t="str">
        <f t="shared" si="461"/>
        <v>DQ17DT_D2</v>
      </c>
      <c r="L793" s="83" t="s">
        <v>6059</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2999</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2999</v>
      </c>
      <c r="F794" s="54">
        <v>18</v>
      </c>
      <c r="G794" s="54"/>
      <c r="H794" s="92" t="s">
        <v>6064</v>
      </c>
      <c r="I794" s="83" t="s">
        <v>6065</v>
      </c>
      <c r="J794" s="83" t="s">
        <v>5976</v>
      </c>
      <c r="K794" s="83" t="str">
        <f t="shared" si="461"/>
        <v>DQ18DT</v>
      </c>
      <c r="L794" s="83" t="s">
        <v>3240</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2999</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2999</v>
      </c>
      <c r="F795" s="54">
        <v>19</v>
      </c>
      <c r="G795" s="54"/>
      <c r="H795" s="92" t="s">
        <v>6066</v>
      </c>
      <c r="I795" s="83" t="s">
        <v>6067</v>
      </c>
      <c r="J795" s="83" t="s">
        <v>3470</v>
      </c>
      <c r="K795" s="83" t="str">
        <f t="shared" si="461"/>
        <v>DQ19DT</v>
      </c>
      <c r="L795" s="83" t="s">
        <v>6068</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2999</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2999</v>
      </c>
      <c r="F796" s="54">
        <v>20</v>
      </c>
      <c r="G796" s="54"/>
      <c r="H796" s="92" t="s">
        <v>6069</v>
      </c>
      <c r="I796" s="83" t="s">
        <v>6070</v>
      </c>
      <c r="J796" s="83" t="s">
        <v>6071</v>
      </c>
      <c r="K796" s="83" t="str">
        <f t="shared" si="461"/>
        <v>DQ20DT</v>
      </c>
      <c r="L796" s="318" t="s">
        <v>6072</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2999</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2999</v>
      </c>
      <c r="F797" s="54">
        <v>21</v>
      </c>
      <c r="G797" s="54"/>
      <c r="H797" s="92" t="s">
        <v>6073</v>
      </c>
      <c r="I797" s="83" t="s">
        <v>5269</v>
      </c>
      <c r="J797" s="83" t="s">
        <v>6074</v>
      </c>
      <c r="K797" s="83" t="str">
        <f t="shared" si="461"/>
        <v>DQ21DT</v>
      </c>
      <c r="L797" s="83" t="s">
        <v>6075</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2999</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2999</v>
      </c>
      <c r="F798" s="54">
        <v>22</v>
      </c>
      <c r="G798" s="54"/>
      <c r="H798" s="92" t="s">
        <v>6076</v>
      </c>
      <c r="I798" s="83" t="s">
        <v>265</v>
      </c>
      <c r="J798" s="83" t="s">
        <v>6051</v>
      </c>
      <c r="K798" s="83" t="str">
        <f t="shared" si="461"/>
        <v>DQ22DT</v>
      </c>
      <c r="L798" s="83" t="s">
        <v>6075</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2999</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2999</v>
      </c>
      <c r="F799" s="54">
        <v>23</v>
      </c>
      <c r="G799" s="54"/>
      <c r="H799" s="92" t="s">
        <v>6077</v>
      </c>
      <c r="I799" s="83" t="s">
        <v>5432</v>
      </c>
      <c r="J799" s="83" t="s">
        <v>6034</v>
      </c>
      <c r="K799" s="83" t="str">
        <f t="shared" si="461"/>
        <v>DQ23DT</v>
      </c>
      <c r="L799" s="83" t="s">
        <v>5980</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2999</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2999</v>
      </c>
      <c r="F800" s="54">
        <v>24</v>
      </c>
      <c r="G800" s="54"/>
      <c r="H800" s="92" t="s">
        <v>6078</v>
      </c>
      <c r="I800" s="83" t="s">
        <v>4348</v>
      </c>
      <c r="J800" s="83" t="s">
        <v>6034</v>
      </c>
      <c r="K800" s="83" t="str">
        <f t="shared" si="461"/>
        <v>DQ24DT</v>
      </c>
      <c r="L800" s="83" t="s">
        <v>5980</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2999</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2999</v>
      </c>
      <c r="F801" s="54">
        <v>25</v>
      </c>
      <c r="G801" s="54"/>
      <c r="H801" s="92" t="s">
        <v>6079</v>
      </c>
      <c r="I801" s="83" t="s">
        <v>4272</v>
      </c>
      <c r="J801" s="83" t="s">
        <v>6080</v>
      </c>
      <c r="K801" s="83" t="str">
        <f t="shared" si="461"/>
        <v>DQ25DT</v>
      </c>
      <c r="L801" s="83" t="s">
        <v>6013</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2999</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2999</v>
      </c>
      <c r="F802" s="54">
        <v>26</v>
      </c>
      <c r="G802" s="54"/>
      <c r="H802" s="92" t="s">
        <v>6081</v>
      </c>
      <c r="I802" s="83" t="s">
        <v>6082</v>
      </c>
      <c r="J802" s="83" t="s">
        <v>6045</v>
      </c>
      <c r="K802" s="83" t="str">
        <f t="shared" si="461"/>
        <v>DQ26DT</v>
      </c>
      <c r="L802" s="83" t="s">
        <v>3240</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2999</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2999</v>
      </c>
      <c r="F803" s="54">
        <v>27</v>
      </c>
      <c r="G803" s="54"/>
      <c r="H803" s="92" t="s">
        <v>6083</v>
      </c>
      <c r="I803" s="83" t="s">
        <v>5439</v>
      </c>
      <c r="J803" s="83" t="s">
        <v>6045</v>
      </c>
      <c r="K803" s="83" t="str">
        <f t="shared" si="461"/>
        <v>DQ27DT</v>
      </c>
      <c r="L803" s="83" t="s">
        <v>6084</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3457</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2999</v>
      </c>
      <c r="F804" s="54">
        <v>28</v>
      </c>
      <c r="G804" s="54"/>
      <c r="H804" s="92" t="s">
        <v>6085</v>
      </c>
      <c r="I804" s="83" t="s">
        <v>5389</v>
      </c>
      <c r="J804" s="83" t="s">
        <v>3355</v>
      </c>
      <c r="K804" s="83" t="str">
        <f t="shared" si="461"/>
        <v>DQ28DT</v>
      </c>
      <c r="L804" s="83" t="s">
        <v>6086</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3457</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2999</v>
      </c>
      <c r="F805" s="54">
        <v>29</v>
      </c>
      <c r="G805" s="54"/>
      <c r="H805" s="92" t="s">
        <v>6087</v>
      </c>
      <c r="I805" s="83" t="s">
        <v>6088</v>
      </c>
      <c r="J805" s="83" t="s">
        <v>5987</v>
      </c>
      <c r="K805" s="83" t="str">
        <f t="shared" si="461"/>
        <v>DQ29DT</v>
      </c>
      <c r="L805" s="83" t="s">
        <v>3359</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3457</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2999</v>
      </c>
      <c r="F806" s="54">
        <v>30</v>
      </c>
      <c r="G806" s="54"/>
      <c r="H806" s="92" t="s">
        <v>6089</v>
      </c>
      <c r="I806" s="83" t="s">
        <v>5452</v>
      </c>
      <c r="J806" s="83" t="s">
        <v>6090</v>
      </c>
      <c r="K806" s="83"/>
      <c r="L806" s="86" t="s">
        <v>5980</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3457</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2999</v>
      </c>
      <c r="F807" s="320"/>
      <c r="G807" s="320"/>
      <c r="H807" s="92" t="s">
        <v>6091</v>
      </c>
      <c r="I807" s="83" t="s">
        <v>6092</v>
      </c>
      <c r="J807" s="83" t="s">
        <v>6090</v>
      </c>
      <c r="K807" s="83" t="str">
        <f t="shared" si="461"/>
        <v>DQ30DT_D1</v>
      </c>
      <c r="L807" s="318" t="s">
        <v>6093</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3457</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2999</v>
      </c>
      <c r="F808" s="320"/>
      <c r="G808" s="320"/>
      <c r="H808" s="55" t="s">
        <v>6094</v>
      </c>
      <c r="I808" s="83" t="s">
        <v>6095</v>
      </c>
      <c r="J808" s="318" t="s">
        <v>6096</v>
      </c>
      <c r="K808" s="83" t="str">
        <f t="shared" si="461"/>
        <v>DQ30DT_D2</v>
      </c>
      <c r="L808" s="86" t="s">
        <v>5980</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3457</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3457</v>
      </c>
      <c r="F809" s="197" t="s">
        <v>3018</v>
      </c>
      <c r="G809" s="197"/>
      <c r="H809" s="198" t="s">
        <v>3457</v>
      </c>
      <c r="I809" s="271" t="s">
        <v>6097</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3457</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3457</v>
      </c>
      <c r="F810" s="84">
        <v>1</v>
      </c>
      <c r="G810" s="84"/>
      <c r="H810" s="92" t="s">
        <v>6098</v>
      </c>
      <c r="I810" s="83" t="s">
        <v>2779</v>
      </c>
      <c r="J810" s="83" t="s">
        <v>2774</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3457</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3457</v>
      </c>
      <c r="F811" s="84"/>
      <c r="G811" s="84"/>
      <c r="H811" s="92" t="s">
        <v>6099</v>
      </c>
      <c r="I811" s="83" t="s">
        <v>6100</v>
      </c>
      <c r="J811" s="83" t="s">
        <v>2774</v>
      </c>
      <c r="K811" s="83" t="str">
        <f t="shared" si="461"/>
        <v>TP1DT_D1</v>
      </c>
      <c r="L811" s="83" t="s">
        <v>6101</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3457</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3457</v>
      </c>
      <c r="F812" s="84"/>
      <c r="G812" s="84"/>
      <c r="H812" s="92" t="s">
        <v>6102</v>
      </c>
      <c r="I812" s="83" t="s">
        <v>6103</v>
      </c>
      <c r="J812" s="83" t="s">
        <v>6104</v>
      </c>
      <c r="K812" s="83" t="str">
        <f t="shared" si="461"/>
        <v>TP1DT_D2</v>
      </c>
      <c r="L812" s="83" t="s">
        <v>6105</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3457</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3457</v>
      </c>
      <c r="F813" s="84"/>
      <c r="G813" s="84"/>
      <c r="H813" s="92" t="s">
        <v>6106</v>
      </c>
      <c r="I813" s="83" t="s">
        <v>6107</v>
      </c>
      <c r="J813" s="83" t="s">
        <v>6108</v>
      </c>
      <c r="K813" s="83" t="str">
        <f t="shared" si="461"/>
        <v>TP1DT_D3</v>
      </c>
      <c r="L813" s="83" t="s">
        <v>5697</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3457</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3457</v>
      </c>
      <c r="F814" s="84"/>
      <c r="G814" s="84"/>
      <c r="H814" s="92" t="s">
        <v>6109</v>
      </c>
      <c r="I814" s="83" t="s">
        <v>6110</v>
      </c>
      <c r="J814" s="83" t="s">
        <v>5697</v>
      </c>
      <c r="K814" s="83" t="str">
        <f t="shared" si="461"/>
        <v>TP1DT_D4</v>
      </c>
      <c r="L814" s="83" t="s">
        <v>3595</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3457</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3457</v>
      </c>
      <c r="F815" s="84"/>
      <c r="G815" s="84"/>
      <c r="H815" s="92" t="s">
        <v>6111</v>
      </c>
      <c r="I815" s="83" t="s">
        <v>6112</v>
      </c>
      <c r="J815" s="83" t="s">
        <v>3595</v>
      </c>
      <c r="K815" s="83" t="str">
        <f t="shared" si="461"/>
        <v>TP1DT_D5</v>
      </c>
      <c r="L815" s="83" t="s">
        <v>6113</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3457</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3457</v>
      </c>
      <c r="F816" s="84"/>
      <c r="G816" s="84"/>
      <c r="H816" s="92" t="s">
        <v>6114</v>
      </c>
      <c r="I816" s="83" t="s">
        <v>6115</v>
      </c>
      <c r="J816" s="83" t="s">
        <v>6116</v>
      </c>
      <c r="K816" s="83" t="str">
        <f t="shared" si="461"/>
        <v>TP1DT_D6</v>
      </c>
      <c r="L816" s="83" t="s">
        <v>5425</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3457</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3457</v>
      </c>
      <c r="F817" s="84"/>
      <c r="G817" s="84"/>
      <c r="H817" s="92" t="s">
        <v>6117</v>
      </c>
      <c r="I817" s="83" t="s">
        <v>6118</v>
      </c>
      <c r="J817" s="83" t="s">
        <v>5425</v>
      </c>
      <c r="K817" s="83" t="str">
        <f t="shared" si="461"/>
        <v>TP1DT_D7</v>
      </c>
      <c r="L817" s="83" t="s">
        <v>6119</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3457</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3457</v>
      </c>
      <c r="F818" s="84"/>
      <c r="G818" s="84"/>
      <c r="H818" s="92" t="s">
        <v>6120</v>
      </c>
      <c r="I818" s="83" t="s">
        <v>6121</v>
      </c>
      <c r="J818" s="83" t="s">
        <v>6119</v>
      </c>
      <c r="K818" s="83" t="str">
        <f t="shared" si="461"/>
        <v>TP1DT_D8</v>
      </c>
      <c r="L818" s="83" t="s">
        <v>6122</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3457</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3457</v>
      </c>
      <c r="F819" s="84">
        <v>2</v>
      </c>
      <c r="G819" s="84"/>
      <c r="H819" s="92" t="s">
        <v>6123</v>
      </c>
      <c r="I819" s="83" t="s">
        <v>6124</v>
      </c>
      <c r="J819" s="83" t="s">
        <v>2779</v>
      </c>
      <c r="K819" s="83" t="str">
        <f t="shared" si="461"/>
        <v>TP2DT</v>
      </c>
      <c r="L819" s="83" t="s">
        <v>6125</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3457</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3457</v>
      </c>
      <c r="F820" s="84">
        <v>3</v>
      </c>
      <c r="G820" s="84"/>
      <c r="H820" s="92" t="s">
        <v>6126</v>
      </c>
      <c r="I820" s="83" t="s">
        <v>6127</v>
      </c>
      <c r="J820" s="83" t="s">
        <v>6128</v>
      </c>
      <c r="K820" s="83" t="str">
        <f t="shared" si="461"/>
        <v>TP3DT</v>
      </c>
      <c r="L820" s="83" t="s">
        <v>5123</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3457</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3457</v>
      </c>
      <c r="F821" s="84">
        <v>4</v>
      </c>
      <c r="G821" s="84"/>
      <c r="H821" s="92" t="s">
        <v>6129</v>
      </c>
      <c r="I821" s="83" t="s">
        <v>4616</v>
      </c>
      <c r="J821" s="83" t="s">
        <v>265</v>
      </c>
      <c r="K821" s="83" t="str">
        <f t="shared" si="461"/>
        <v>TP4DT</v>
      </c>
      <c r="L821" s="83" t="s">
        <v>214</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3457</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3457</v>
      </c>
      <c r="F822" s="84">
        <v>5</v>
      </c>
      <c r="G822" s="84"/>
      <c r="H822" s="92" t="s">
        <v>6130</v>
      </c>
      <c r="I822" s="83" t="s">
        <v>5123</v>
      </c>
      <c r="J822" s="83" t="s">
        <v>6131</v>
      </c>
      <c r="K822" s="83"/>
      <c r="L822" s="83" t="s">
        <v>3595</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3457</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3457</v>
      </c>
      <c r="F823" s="84"/>
      <c r="G823" s="84"/>
      <c r="H823" s="92" t="s">
        <v>6132</v>
      </c>
      <c r="I823" s="83" t="s">
        <v>6133</v>
      </c>
      <c r="J823" s="83" t="s">
        <v>6131</v>
      </c>
      <c r="K823" s="83" t="str">
        <f t="shared" si="461"/>
        <v>TP5DT_D1</v>
      </c>
      <c r="L823" s="83" t="s">
        <v>5425</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3457</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3457</v>
      </c>
      <c r="F824" s="84"/>
      <c r="G824" s="84"/>
      <c r="H824" s="92" t="s">
        <v>6134</v>
      </c>
      <c r="I824" s="83" t="s">
        <v>6135</v>
      </c>
      <c r="J824" s="83" t="s">
        <v>5425</v>
      </c>
      <c r="K824" s="83" t="str">
        <f t="shared" si="461"/>
        <v>TP5DT_D2</v>
      </c>
      <c r="L824" s="83" t="s">
        <v>6136</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3457</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3457</v>
      </c>
      <c r="F825" s="84"/>
      <c r="G825" s="84"/>
      <c r="H825" s="92" t="s">
        <v>6137</v>
      </c>
      <c r="I825" s="83" t="s">
        <v>6138</v>
      </c>
      <c r="J825" s="83" t="s">
        <v>6139</v>
      </c>
      <c r="K825" s="83" t="str">
        <f t="shared" si="461"/>
        <v>TP5DT_D3</v>
      </c>
      <c r="L825" s="83" t="s">
        <v>6140</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3457</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3457</v>
      </c>
      <c r="F826" s="84"/>
      <c r="G826" s="84"/>
      <c r="H826" s="92" t="s">
        <v>6141</v>
      </c>
      <c r="I826" s="83" t="s">
        <v>6142</v>
      </c>
      <c r="J826" s="83" t="s">
        <v>6140</v>
      </c>
      <c r="K826" s="83" t="str">
        <f t="shared" si="461"/>
        <v>TP5DT_D4</v>
      </c>
      <c r="L826" s="83" t="s">
        <v>3595</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3457</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3457</v>
      </c>
      <c r="F827" s="84">
        <v>6</v>
      </c>
      <c r="G827" s="84"/>
      <c r="H827" s="92" t="s">
        <v>6143</v>
      </c>
      <c r="I827" s="83" t="s">
        <v>6128</v>
      </c>
      <c r="J827" s="83" t="s">
        <v>6144</v>
      </c>
      <c r="K827" s="83"/>
      <c r="L827" s="83" t="s">
        <v>6145</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3457</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3457</v>
      </c>
      <c r="F828" s="84"/>
      <c r="G828" s="84"/>
      <c r="H828" s="92" t="s">
        <v>6146</v>
      </c>
      <c r="I828" s="83" t="s">
        <v>6147</v>
      </c>
      <c r="J828" s="83" t="s">
        <v>6144</v>
      </c>
      <c r="K828" s="83" t="str">
        <f t="shared" si="461"/>
        <v>TP6DT_D1</v>
      </c>
      <c r="L828" s="83" t="s">
        <v>6148</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3457</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3457</v>
      </c>
      <c r="F829" s="84"/>
      <c r="G829" s="84"/>
      <c r="H829" s="92" t="s">
        <v>6149</v>
      </c>
      <c r="I829" s="83" t="s">
        <v>6150</v>
      </c>
      <c r="J829" s="83" t="s">
        <v>6148</v>
      </c>
      <c r="K829" s="83" t="str">
        <f t="shared" si="461"/>
        <v>TP6DT_D2</v>
      </c>
      <c r="L829" s="83" t="s">
        <v>6145</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3457</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3457</v>
      </c>
      <c r="F830" s="84">
        <v>7</v>
      </c>
      <c r="G830" s="84"/>
      <c r="H830" s="92" t="s">
        <v>6151</v>
      </c>
      <c r="I830" s="83" t="s">
        <v>6152</v>
      </c>
      <c r="J830" s="83" t="s">
        <v>2779</v>
      </c>
      <c r="K830" s="83"/>
      <c r="L830" s="83" t="s">
        <v>6153</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3457</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3457</v>
      </c>
      <c r="F831" s="84"/>
      <c r="G831" s="84"/>
      <c r="H831" s="321" t="s">
        <v>6154</v>
      </c>
      <c r="I831" s="83" t="s">
        <v>6155</v>
      </c>
      <c r="J831" s="83" t="s">
        <v>2779</v>
      </c>
      <c r="K831" s="83" t="str">
        <f t="shared" si="461"/>
        <v>TP7DT_D1</v>
      </c>
      <c r="L831" s="83" t="s">
        <v>6156</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3457</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3457</v>
      </c>
      <c r="F832" s="84"/>
      <c r="G832" s="84"/>
      <c r="H832" s="321" t="s">
        <v>6157</v>
      </c>
      <c r="I832" s="83" t="s">
        <v>6158</v>
      </c>
      <c r="J832" s="83" t="s">
        <v>6156</v>
      </c>
      <c r="K832" s="83" t="str">
        <f t="shared" si="461"/>
        <v>TP7DT_D2</v>
      </c>
      <c r="L832" s="83" t="s">
        <v>6153</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3457</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3457</v>
      </c>
      <c r="F833" s="84">
        <v>8</v>
      </c>
      <c r="G833" s="84"/>
      <c r="H833" s="92" t="s">
        <v>6159</v>
      </c>
      <c r="I833" s="83" t="s">
        <v>6160</v>
      </c>
      <c r="J833" s="83" t="s">
        <v>2779</v>
      </c>
      <c r="K833" s="83" t="str">
        <f t="shared" si="461"/>
        <v>TP8DT</v>
      </c>
      <c r="L833" s="83" t="s">
        <v>214</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3457</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3457</v>
      </c>
      <c r="F834" s="84">
        <v>9</v>
      </c>
      <c r="G834" s="84"/>
      <c r="H834" s="92" t="s">
        <v>6161</v>
      </c>
      <c r="I834" s="83" t="s">
        <v>5697</v>
      </c>
      <c r="J834" s="83" t="s">
        <v>2779</v>
      </c>
      <c r="K834" s="83"/>
      <c r="L834" s="83" t="s">
        <v>3595</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3457</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3457</v>
      </c>
      <c r="F835" s="84"/>
      <c r="G835" s="84"/>
      <c r="H835" s="321" t="s">
        <v>6162</v>
      </c>
      <c r="I835" s="83" t="s">
        <v>6163</v>
      </c>
      <c r="J835" s="83" t="s">
        <v>2779</v>
      </c>
      <c r="K835" s="83" t="str">
        <f t="shared" si="461"/>
        <v>TP9DT_D1</v>
      </c>
      <c r="L835" s="83" t="s">
        <v>6164</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3457</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3457</v>
      </c>
      <c r="F836" s="84"/>
      <c r="G836" s="84"/>
      <c r="H836" s="321" t="s">
        <v>6165</v>
      </c>
      <c r="I836" s="83" t="s">
        <v>6166</v>
      </c>
      <c r="J836" s="83" t="s">
        <v>6164</v>
      </c>
      <c r="K836" s="83" t="str">
        <f t="shared" si="461"/>
        <v>TP9DT_D2</v>
      </c>
      <c r="L836" s="83" t="s">
        <v>3595</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3457</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3457</v>
      </c>
      <c r="F837" s="84">
        <v>10</v>
      </c>
      <c r="G837" s="84"/>
      <c r="H837" s="92" t="s">
        <v>6167</v>
      </c>
      <c r="I837" s="83" t="s">
        <v>6168</v>
      </c>
      <c r="J837" s="83" t="s">
        <v>5123</v>
      </c>
      <c r="K837" s="83" t="str">
        <f t="shared" si="461"/>
        <v>TP10DT</v>
      </c>
      <c r="L837" s="83" t="s">
        <v>6169</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3457</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3457</v>
      </c>
      <c r="F838" s="84">
        <v>11</v>
      </c>
      <c r="G838" s="84"/>
      <c r="H838" s="92" t="s">
        <v>6170</v>
      </c>
      <c r="I838" s="83" t="s">
        <v>6171</v>
      </c>
      <c r="J838" s="83" t="s">
        <v>2779</v>
      </c>
      <c r="K838" s="83" t="str">
        <f t="shared" si="461"/>
        <v>TP11DT</v>
      </c>
      <c r="L838" s="83" t="s">
        <v>6172</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3457</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3457</v>
      </c>
      <c r="F839" s="84">
        <v>12</v>
      </c>
      <c r="G839" s="84"/>
      <c r="H839" s="92" t="s">
        <v>6173</v>
      </c>
      <c r="I839" s="83" t="s">
        <v>6174</v>
      </c>
      <c r="J839" s="83" t="s">
        <v>6128</v>
      </c>
      <c r="K839" s="83" t="str">
        <f t="shared" si="461"/>
        <v>TP12DT</v>
      </c>
      <c r="L839" s="83" t="s">
        <v>2779</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3457</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3457</v>
      </c>
      <c r="F840" s="84">
        <v>13</v>
      </c>
      <c r="G840" s="84"/>
      <c r="H840" s="92" t="s">
        <v>6175</v>
      </c>
      <c r="I840" s="83" t="s">
        <v>6176</v>
      </c>
      <c r="J840" s="83" t="s">
        <v>2779</v>
      </c>
      <c r="K840" s="83" t="str">
        <f t="shared" si="461"/>
        <v>TP13DT</v>
      </c>
      <c r="L840" s="83" t="s">
        <v>6122</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3457</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3457</v>
      </c>
      <c r="F841" s="84">
        <v>14</v>
      </c>
      <c r="G841" s="84"/>
      <c r="H841" s="92" t="s">
        <v>6177</v>
      </c>
      <c r="I841" s="83" t="s">
        <v>6178</v>
      </c>
      <c r="J841" s="83" t="s">
        <v>5123</v>
      </c>
      <c r="K841" s="83" t="str">
        <f t="shared" si="461"/>
        <v>TP14DT</v>
      </c>
      <c r="L841" s="83" t="s">
        <v>6169</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3457</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3457</v>
      </c>
      <c r="F842" s="84">
        <v>15</v>
      </c>
      <c r="G842" s="84"/>
      <c r="H842" s="92" t="s">
        <v>6179</v>
      </c>
      <c r="I842" s="83" t="s">
        <v>3595</v>
      </c>
      <c r="J842" s="83" t="s">
        <v>2779</v>
      </c>
      <c r="K842" s="83"/>
      <c r="L842" s="83" t="s">
        <v>6180</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3457</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3457</v>
      </c>
      <c r="F843" s="84"/>
      <c r="G843" s="84"/>
      <c r="H843" s="92" t="s">
        <v>6181</v>
      </c>
      <c r="I843" s="83" t="s">
        <v>6182</v>
      </c>
      <c r="J843" s="83" t="s">
        <v>2779</v>
      </c>
      <c r="K843" s="83" t="str">
        <f t="shared" si="461"/>
        <v>TP15DT_D1</v>
      </c>
      <c r="L843" s="83" t="s">
        <v>5123</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3457</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3457</v>
      </c>
      <c r="F844" s="84"/>
      <c r="G844" s="84"/>
      <c r="H844" s="92" t="s">
        <v>6183</v>
      </c>
      <c r="I844" s="83" t="s">
        <v>6184</v>
      </c>
      <c r="J844" s="83" t="s">
        <v>5123</v>
      </c>
      <c r="K844" s="83" t="str">
        <f t="shared" ref="K844:K907" si="503">H844</f>
        <v>TP15DT_D2</v>
      </c>
      <c r="L844" s="83" t="s">
        <v>6185</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3457</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3457</v>
      </c>
      <c r="F845" s="84"/>
      <c r="G845" s="84"/>
      <c r="H845" s="92" t="s">
        <v>6186</v>
      </c>
      <c r="I845" s="83" t="s">
        <v>6187</v>
      </c>
      <c r="J845" s="83" t="s">
        <v>6185</v>
      </c>
      <c r="K845" s="83" t="str">
        <f t="shared" si="503"/>
        <v>TP15DT_D3</v>
      </c>
      <c r="L845" s="83" t="s">
        <v>6180</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3457</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3457</v>
      </c>
      <c r="F846" s="84">
        <v>16</v>
      </c>
      <c r="G846" s="84"/>
      <c r="H846" s="92" t="s">
        <v>6188</v>
      </c>
      <c r="I846" s="83" t="s">
        <v>3673</v>
      </c>
      <c r="J846" s="83" t="s">
        <v>2779</v>
      </c>
      <c r="K846" s="83"/>
      <c r="L846" s="83" t="s">
        <v>3772</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3457</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3457</v>
      </c>
      <c r="F847" s="84"/>
      <c r="G847" s="84"/>
      <c r="H847" s="92" t="s">
        <v>6189</v>
      </c>
      <c r="I847" s="83" t="s">
        <v>6190</v>
      </c>
      <c r="J847" s="83" t="s">
        <v>2779</v>
      </c>
      <c r="K847" s="83" t="str">
        <f t="shared" si="503"/>
        <v>TP16DT_D1</v>
      </c>
      <c r="L847" s="83" t="s">
        <v>6191</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3457</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3457</v>
      </c>
      <c r="F848" s="84"/>
      <c r="G848" s="84"/>
      <c r="H848" s="92" t="s">
        <v>6192</v>
      </c>
      <c r="I848" s="83" t="s">
        <v>6193</v>
      </c>
      <c r="J848" s="83" t="s">
        <v>6191</v>
      </c>
      <c r="K848" s="83" t="str">
        <f t="shared" si="503"/>
        <v>TP16DT_D2</v>
      </c>
      <c r="L848" s="83" t="s">
        <v>3772</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3457</v>
      </c>
      <c r="F849" s="84">
        <v>17</v>
      </c>
      <c r="G849" s="84"/>
      <c r="H849" s="92" t="s">
        <v>6194</v>
      </c>
      <c r="I849" s="83" t="s">
        <v>6195</v>
      </c>
      <c r="J849" s="83" t="s">
        <v>3595</v>
      </c>
      <c r="K849" s="83" t="str">
        <f t="shared" si="503"/>
        <v>TP17DT</v>
      </c>
      <c r="L849" s="83" t="s">
        <v>6196</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3457</v>
      </c>
      <c r="F850" s="84">
        <v>18</v>
      </c>
      <c r="G850" s="84"/>
      <c r="H850" s="92" t="s">
        <v>6197</v>
      </c>
      <c r="I850" s="83" t="s">
        <v>265</v>
      </c>
      <c r="J850" s="83" t="s">
        <v>6198</v>
      </c>
      <c r="K850" s="83" t="str">
        <f t="shared" si="503"/>
        <v>TP18DT</v>
      </c>
      <c r="L850" s="83" t="s">
        <v>5425</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3457</v>
      </c>
      <c r="F851" s="84">
        <v>19</v>
      </c>
      <c r="G851" s="84"/>
      <c r="H851" s="92" t="s">
        <v>6199</v>
      </c>
      <c r="I851" s="83" t="s">
        <v>6200</v>
      </c>
      <c r="J851" s="83" t="s">
        <v>6198</v>
      </c>
      <c r="K851" s="83" t="str">
        <f t="shared" si="503"/>
        <v>TP19DT</v>
      </c>
      <c r="L851" s="83" t="s">
        <v>6201</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3457</v>
      </c>
      <c r="F852" s="84">
        <v>20</v>
      </c>
      <c r="G852" s="84"/>
      <c r="H852" s="92" t="s">
        <v>6202</v>
      </c>
      <c r="I852" s="83" t="s">
        <v>3769</v>
      </c>
      <c r="J852" s="83" t="s">
        <v>2779</v>
      </c>
      <c r="K852" s="83" t="str">
        <f t="shared" si="503"/>
        <v>TP20DT</v>
      </c>
      <c r="L852" s="83" t="s">
        <v>6122</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3457</v>
      </c>
      <c r="F853" s="84">
        <v>21</v>
      </c>
      <c r="G853" s="84"/>
      <c r="H853" s="92" t="s">
        <v>6203</v>
      </c>
      <c r="I853" s="83" t="s">
        <v>6204</v>
      </c>
      <c r="J853" s="83" t="s">
        <v>5425</v>
      </c>
      <c r="K853" s="83" t="str">
        <f t="shared" si="503"/>
        <v>TP21DT</v>
      </c>
      <c r="L853" s="83" t="s">
        <v>6205</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3481</v>
      </c>
      <c r="G854" s="197"/>
      <c r="H854" s="198" t="s">
        <v>32</v>
      </c>
      <c r="I854" s="271" t="s">
        <v>6206</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6207</v>
      </c>
      <c r="I855" s="83" t="s">
        <v>50</v>
      </c>
      <c r="J855" s="83" t="s">
        <v>6208</v>
      </c>
      <c r="K855" s="83"/>
      <c r="L855" s="83" t="s">
        <v>6209</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6210</v>
      </c>
      <c r="I856" s="83" t="s">
        <v>6211</v>
      </c>
      <c r="J856" s="83" t="s">
        <v>6208</v>
      </c>
      <c r="K856" s="83" t="str">
        <f t="shared" si="503"/>
        <v>VC1DT_D1</v>
      </c>
      <c r="L856" s="83" t="s">
        <v>6212</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6213</v>
      </c>
      <c r="I857" s="83" t="s">
        <v>6214</v>
      </c>
      <c r="J857" s="83" t="s">
        <v>6212</v>
      </c>
      <c r="K857" s="83" t="str">
        <f t="shared" si="503"/>
        <v>VC1DT_D2</v>
      </c>
      <c r="L857" s="83" t="s">
        <v>6209</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6215</v>
      </c>
      <c r="I858" s="83" t="s">
        <v>6216</v>
      </c>
      <c r="J858" s="83" t="s">
        <v>6217</v>
      </c>
      <c r="K858" s="83"/>
      <c r="L858" s="83" t="s">
        <v>4303</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6218</v>
      </c>
      <c r="I859" s="83" t="s">
        <v>6219</v>
      </c>
      <c r="J859" s="83" t="s">
        <v>6220</v>
      </c>
      <c r="K859" s="83" t="str">
        <f t="shared" si="503"/>
        <v>VC2DT_D1</v>
      </c>
      <c r="L859" s="83" t="s">
        <v>6221</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6222</v>
      </c>
      <c r="I860" s="83" t="s">
        <v>6223</v>
      </c>
      <c r="J860" s="83" t="s">
        <v>6221</v>
      </c>
      <c r="K860" s="83" t="str">
        <f t="shared" si="503"/>
        <v>VC2DT_D2</v>
      </c>
      <c r="L860" s="83" t="s">
        <v>6224</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6225</v>
      </c>
      <c r="I861" s="83" t="s">
        <v>6226</v>
      </c>
      <c r="J861" s="83" t="s">
        <v>4303</v>
      </c>
      <c r="K861" s="83" t="str">
        <f t="shared" si="503"/>
        <v>VC3DT</v>
      </c>
      <c r="L861" s="83" t="s">
        <v>6227</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6228</v>
      </c>
      <c r="I862" s="83" t="s">
        <v>6229</v>
      </c>
      <c r="J862" s="83" t="s">
        <v>3957</v>
      </c>
      <c r="K862" s="83" t="str">
        <f t="shared" si="503"/>
        <v>VC4DT</v>
      </c>
      <c r="L862" s="83" t="s">
        <v>6230</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6231</v>
      </c>
      <c r="I863" s="83" t="s">
        <v>6232</v>
      </c>
      <c r="J863" s="83" t="s">
        <v>6230</v>
      </c>
      <c r="K863" s="83"/>
      <c r="L863" s="83" t="s">
        <v>6233</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6234</v>
      </c>
      <c r="I864" s="83" t="s">
        <v>6235</v>
      </c>
      <c r="J864" s="83" t="s">
        <v>6230</v>
      </c>
      <c r="K864" s="83" t="str">
        <f t="shared" si="503"/>
        <v>VC5DT_D1</v>
      </c>
      <c r="L864" s="83" t="s">
        <v>6236</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6237</v>
      </c>
      <c r="I865" s="83" t="s">
        <v>6238</v>
      </c>
      <c r="J865" s="83" t="s">
        <v>6239</v>
      </c>
      <c r="K865" s="83" t="str">
        <f t="shared" si="503"/>
        <v>VC5DT_D2</v>
      </c>
      <c r="L865" s="83" t="s">
        <v>6240</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6241</v>
      </c>
      <c r="I866" s="83" t="s">
        <v>6242</v>
      </c>
      <c r="J866" s="83" t="s">
        <v>6240</v>
      </c>
      <c r="K866" s="83" t="str">
        <f t="shared" si="503"/>
        <v>VC5DT_D3</v>
      </c>
      <c r="L866" s="83" t="s">
        <v>4532</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6243</v>
      </c>
      <c r="I867" s="83" t="s">
        <v>6244</v>
      </c>
      <c r="J867" s="83" t="s">
        <v>6245</v>
      </c>
      <c r="K867" s="83" t="str">
        <f t="shared" si="503"/>
        <v>VC5DT_D4</v>
      </c>
      <c r="L867" s="83" t="s">
        <v>6246</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6247</v>
      </c>
      <c r="I868" s="83" t="s">
        <v>6248</v>
      </c>
      <c r="J868" s="83" t="s">
        <v>6249</v>
      </c>
      <c r="K868" s="83" t="str">
        <f t="shared" si="503"/>
        <v>VC5DT_D5</v>
      </c>
      <c r="L868" s="83" t="s">
        <v>6233</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6250</v>
      </c>
      <c r="I869" s="83" t="s">
        <v>4303</v>
      </c>
      <c r="J869" s="83" t="s">
        <v>6251</v>
      </c>
      <c r="K869" s="83"/>
      <c r="L869" s="83" t="s">
        <v>6252</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6253</v>
      </c>
      <c r="I870" s="83" t="s">
        <v>6254</v>
      </c>
      <c r="J870" s="83" t="s">
        <v>6255</v>
      </c>
      <c r="K870" s="83" t="str">
        <f t="shared" si="503"/>
        <v>VC6DT_D1</v>
      </c>
      <c r="L870" s="83" t="s">
        <v>6256</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6257</v>
      </c>
      <c r="I871" s="83" t="s">
        <v>6258</v>
      </c>
      <c r="J871" s="83" t="s">
        <v>6259</v>
      </c>
      <c r="K871" s="83" t="str">
        <f t="shared" si="503"/>
        <v>VC6DT_D2</v>
      </c>
      <c r="L871" s="83" t="s">
        <v>6260</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6261</v>
      </c>
      <c r="I872" s="83" t="s">
        <v>6262</v>
      </c>
      <c r="J872" s="83" t="s">
        <v>6263</v>
      </c>
      <c r="K872" s="83" t="str">
        <f t="shared" si="503"/>
        <v>VC6DT_D3</v>
      </c>
      <c r="L872" s="83" t="s">
        <v>5414</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6264</v>
      </c>
      <c r="I873" s="83" t="s">
        <v>6265</v>
      </c>
      <c r="J873" s="83" t="s">
        <v>6266</v>
      </c>
      <c r="K873" s="83" t="str">
        <f t="shared" si="503"/>
        <v>VC6DT_D4</v>
      </c>
      <c r="L873" s="83" t="s">
        <v>6267</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6268</v>
      </c>
      <c r="I874" s="83" t="s">
        <v>4532</v>
      </c>
      <c r="J874" s="83" t="s">
        <v>6269</v>
      </c>
      <c r="K874" s="83"/>
      <c r="L874" s="83" t="s">
        <v>542</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6270</v>
      </c>
      <c r="I875" s="83" t="s">
        <v>6271</v>
      </c>
      <c r="J875" s="83" t="s">
        <v>6269</v>
      </c>
      <c r="K875" s="83" t="str">
        <f t="shared" si="503"/>
        <v>VC7DT_D1</v>
      </c>
      <c r="L875" s="83" t="s">
        <v>276</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6272</v>
      </c>
      <c r="I876" s="83" t="s">
        <v>6273</v>
      </c>
      <c r="J876" s="83" t="s">
        <v>6274</v>
      </c>
      <c r="K876" s="83" t="str">
        <f t="shared" si="503"/>
        <v>VC7DT_D2</v>
      </c>
      <c r="L876" s="83" t="s">
        <v>542</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6275</v>
      </c>
      <c r="I877" s="83" t="s">
        <v>6276</v>
      </c>
      <c r="J877" s="83" t="s">
        <v>6277</v>
      </c>
      <c r="K877" s="83" t="str">
        <f t="shared" si="503"/>
        <v>VC8DT</v>
      </c>
      <c r="L877" s="83" t="s">
        <v>6278</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6279</v>
      </c>
      <c r="I878" s="83" t="s">
        <v>6280</v>
      </c>
      <c r="J878" s="83" t="s">
        <v>6281</v>
      </c>
      <c r="K878" s="83" t="str">
        <f t="shared" si="503"/>
        <v>VC9DT</v>
      </c>
      <c r="L878" s="83" t="s">
        <v>6282</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6283</v>
      </c>
      <c r="I879" s="83" t="s">
        <v>6284</v>
      </c>
      <c r="J879" s="83" t="s">
        <v>6232</v>
      </c>
      <c r="K879" s="83" t="str">
        <f t="shared" si="503"/>
        <v>VC10DT</v>
      </c>
      <c r="L879" s="83" t="s">
        <v>6285</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6286</v>
      </c>
      <c r="I880" s="83" t="s">
        <v>254</v>
      </c>
      <c r="J880" s="83" t="s">
        <v>6232</v>
      </c>
      <c r="K880" s="83" t="str">
        <f t="shared" si="503"/>
        <v>VC11DT</v>
      </c>
      <c r="L880" s="83" t="s">
        <v>6287</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6288</v>
      </c>
      <c r="I881" s="83" t="s">
        <v>6289</v>
      </c>
      <c r="J881" s="83" t="s">
        <v>2892</v>
      </c>
      <c r="K881" s="83" t="str">
        <f t="shared" si="503"/>
        <v>VC12DT</v>
      </c>
      <c r="L881" s="83" t="s">
        <v>5414</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6290</v>
      </c>
      <c r="I882" s="83" t="s">
        <v>6291</v>
      </c>
      <c r="J882" s="83" t="s">
        <v>2892</v>
      </c>
      <c r="K882" s="83" t="str">
        <f t="shared" si="503"/>
        <v>VC13DT</v>
      </c>
      <c r="L882" s="83" t="s">
        <v>6292</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6293</v>
      </c>
      <c r="I883" s="83" t="s">
        <v>1103</v>
      </c>
      <c r="J883" s="83" t="s">
        <v>2892</v>
      </c>
      <c r="K883" s="83" t="str">
        <f t="shared" si="503"/>
        <v>VC14DT</v>
      </c>
      <c r="L883" s="83" t="s">
        <v>6294</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6295</v>
      </c>
      <c r="I884" s="83" t="s">
        <v>214</v>
      </c>
      <c r="J884" s="83" t="s">
        <v>2892</v>
      </c>
      <c r="K884" s="83" t="str">
        <f t="shared" si="503"/>
        <v>VC15DT</v>
      </c>
      <c r="L884" s="83" t="s">
        <v>6294</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6296</v>
      </c>
      <c r="I885" s="83" t="s">
        <v>6297</v>
      </c>
      <c r="J885" s="83" t="s">
        <v>6298</v>
      </c>
      <c r="K885" s="83" t="str">
        <f t="shared" si="503"/>
        <v>VC16DT</v>
      </c>
      <c r="L885" s="83" t="s">
        <v>6299</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6300</v>
      </c>
      <c r="I886" s="83" t="s">
        <v>6301</v>
      </c>
      <c r="J886" s="83" t="s">
        <v>4532</v>
      </c>
      <c r="K886" s="83" t="str">
        <f t="shared" si="503"/>
        <v>VC17DT</v>
      </c>
      <c r="L886" s="83" t="s">
        <v>6302</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6303</v>
      </c>
      <c r="I887" s="83" t="s">
        <v>6304</v>
      </c>
      <c r="J887" s="83" t="s">
        <v>6305</v>
      </c>
      <c r="K887" s="83" t="str">
        <f t="shared" si="503"/>
        <v>VC18DT</v>
      </c>
      <c r="L887" s="83" t="s">
        <v>6306</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6307</v>
      </c>
      <c r="I888" s="83" t="s">
        <v>6308</v>
      </c>
      <c r="J888" s="83" t="s">
        <v>6309</v>
      </c>
      <c r="K888" s="83" t="str">
        <f t="shared" si="503"/>
        <v>VC19DT</v>
      </c>
      <c r="L888" s="83" t="s">
        <v>6310</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6311</v>
      </c>
      <c r="I889" s="83" t="s">
        <v>6312</v>
      </c>
      <c r="J889" s="83" t="s">
        <v>6313</v>
      </c>
      <c r="K889" s="83" t="str">
        <f t="shared" si="503"/>
        <v>VC20DT</v>
      </c>
      <c r="L889" s="83" t="s">
        <v>6314</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6315</v>
      </c>
      <c r="I890" s="83" t="s">
        <v>6316</v>
      </c>
      <c r="J890" s="83" t="s">
        <v>6309</v>
      </c>
      <c r="K890" s="83" t="str">
        <f t="shared" si="503"/>
        <v>VC21DT</v>
      </c>
      <c r="L890" s="83" t="s">
        <v>6317</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6318</v>
      </c>
      <c r="I891" s="83" t="s">
        <v>6319</v>
      </c>
      <c r="J891" s="83" t="s">
        <v>6320</v>
      </c>
      <c r="K891" s="83" t="str">
        <f t="shared" si="503"/>
        <v>VC22DT</v>
      </c>
      <c r="L891" s="83" t="s">
        <v>6321</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6322</v>
      </c>
      <c r="I892" s="83" t="s">
        <v>6323</v>
      </c>
      <c r="J892" s="83" t="s">
        <v>6324</v>
      </c>
      <c r="K892" s="83" t="str">
        <f t="shared" si="503"/>
        <v>VC23DT</v>
      </c>
      <c r="L892" s="83" t="s">
        <v>265</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6325</v>
      </c>
      <c r="I893" s="83" t="s">
        <v>6326</v>
      </c>
      <c r="J893" s="83" t="s">
        <v>2892</v>
      </c>
      <c r="K893" s="83" t="str">
        <f t="shared" si="503"/>
        <v>VC24DT</v>
      </c>
      <c r="L893" s="83" t="s">
        <v>419</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6327</v>
      </c>
      <c r="I894" s="83" t="s">
        <v>6328</v>
      </c>
      <c r="J894" s="83" t="s">
        <v>6329</v>
      </c>
      <c r="K894" s="83" t="str">
        <f t="shared" si="503"/>
        <v>VC25DT</v>
      </c>
      <c r="L894" s="83" t="s">
        <v>5414</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6330</v>
      </c>
      <c r="I895" s="83" t="s">
        <v>6331</v>
      </c>
      <c r="J895" s="83" t="s">
        <v>6332</v>
      </c>
      <c r="K895" s="83" t="str">
        <f t="shared" si="503"/>
        <v>VC26DT</v>
      </c>
      <c r="L895" s="83" t="s">
        <v>6333</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1892</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6334</v>
      </c>
      <c r="I896" s="83" t="s">
        <v>6335</v>
      </c>
      <c r="J896" s="83" t="s">
        <v>51</v>
      </c>
      <c r="K896" s="83" t="str">
        <f t="shared" si="503"/>
        <v>VC27DT</v>
      </c>
      <c r="L896" s="83" t="s">
        <v>419</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1892</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6336</v>
      </c>
      <c r="I897" s="83" t="s">
        <v>6337</v>
      </c>
      <c r="J897" s="83" t="s">
        <v>4532</v>
      </c>
      <c r="K897" s="83" t="str">
        <f t="shared" si="503"/>
        <v>VC28DT</v>
      </c>
      <c r="L897" s="83" t="s">
        <v>4303</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1892</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6338</v>
      </c>
      <c r="I898" s="83" t="s">
        <v>6339</v>
      </c>
      <c r="J898" s="83" t="s">
        <v>6340</v>
      </c>
      <c r="K898" s="83" t="str">
        <f t="shared" si="503"/>
        <v>VC29DT</v>
      </c>
      <c r="L898" s="83" t="s">
        <v>6341</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1892</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6342</v>
      </c>
      <c r="I899" s="83" t="s">
        <v>6343</v>
      </c>
      <c r="J899" s="83" t="s">
        <v>6344</v>
      </c>
      <c r="K899" s="83" t="str">
        <f t="shared" si="503"/>
        <v>VC30DT</v>
      </c>
      <c r="L899" s="83" t="s">
        <v>6345</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1892</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6346</v>
      </c>
      <c r="I900" s="83" t="s">
        <v>278</v>
      </c>
      <c r="J900" s="83" t="s">
        <v>4303</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1892</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1892</v>
      </c>
      <c r="F901" s="197" t="s">
        <v>3879</v>
      </c>
      <c r="G901" s="197"/>
      <c r="H901" s="198" t="s">
        <v>1892</v>
      </c>
      <c r="I901" s="271" t="s">
        <v>6347</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1892</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1892</v>
      </c>
      <c r="F902" s="84">
        <v>1</v>
      </c>
      <c r="G902" s="84"/>
      <c r="H902" s="55" t="s">
        <v>6348</v>
      </c>
      <c r="I902" s="83" t="s">
        <v>6349</v>
      </c>
      <c r="J902" s="83" t="s">
        <v>2075</v>
      </c>
      <c r="K902" s="83"/>
      <c r="L902" s="83" t="s">
        <v>6350</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1892</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1892</v>
      </c>
      <c r="F903" s="84"/>
      <c r="G903" s="84"/>
      <c r="H903" s="327" t="s">
        <v>6351</v>
      </c>
      <c r="I903" s="83" t="s">
        <v>6352</v>
      </c>
      <c r="J903" s="83" t="s">
        <v>2075</v>
      </c>
      <c r="K903" s="83" t="str">
        <f t="shared" si="503"/>
        <v>CM1DT_D1</v>
      </c>
      <c r="L903" s="83" t="s">
        <v>6353</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1892</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1892</v>
      </c>
      <c r="F904" s="84"/>
      <c r="G904" s="84"/>
      <c r="H904" s="327" t="s">
        <v>6354</v>
      </c>
      <c r="I904" s="83" t="s">
        <v>6355</v>
      </c>
      <c r="J904" s="83" t="s">
        <v>6356</v>
      </c>
      <c r="K904" s="83" t="str">
        <f t="shared" si="503"/>
        <v>CM1DT_D2</v>
      </c>
      <c r="L904" s="83" t="s">
        <v>6357</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1892</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1892</v>
      </c>
      <c r="F905" s="84"/>
      <c r="G905" s="84"/>
      <c r="H905" s="327" t="s">
        <v>6358</v>
      </c>
      <c r="I905" s="83" t="s">
        <v>6359</v>
      </c>
      <c r="J905" s="83" t="s">
        <v>6360</v>
      </c>
      <c r="K905" s="83" t="str">
        <f t="shared" si="503"/>
        <v>CM1DT_D3</v>
      </c>
      <c r="L905" s="83" t="s">
        <v>6350</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1892</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1892</v>
      </c>
      <c r="F906" s="84">
        <v>2</v>
      </c>
      <c r="G906" s="84"/>
      <c r="H906" s="55" t="s">
        <v>6361</v>
      </c>
      <c r="I906" s="83" t="s">
        <v>6362</v>
      </c>
      <c r="J906" s="83" t="s">
        <v>4252</v>
      </c>
      <c r="K906" s="83"/>
      <c r="L906" s="83" t="s">
        <v>6363</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1892</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1892</v>
      </c>
      <c r="F907" s="84"/>
      <c r="G907" s="84"/>
      <c r="H907" s="55" t="s">
        <v>6364</v>
      </c>
      <c r="I907" s="83" t="s">
        <v>6365</v>
      </c>
      <c r="J907" s="83" t="s">
        <v>4252</v>
      </c>
      <c r="K907" s="83" t="str">
        <f t="shared" si="503"/>
        <v>CM2DT_D1</v>
      </c>
      <c r="L907" s="83" t="s">
        <v>6366</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1892</v>
      </c>
      <c r="F908" s="84"/>
      <c r="G908" s="84"/>
      <c r="H908" s="55" t="s">
        <v>6367</v>
      </c>
      <c r="I908" s="83" t="s">
        <v>6368</v>
      </c>
      <c r="J908" s="83" t="s">
        <v>6369</v>
      </c>
      <c r="K908" s="83" t="str">
        <f>H908</f>
        <v>CM2DT_D2</v>
      </c>
      <c r="L908" s="83" t="s">
        <v>6363</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32" t="s">
        <v>6370</v>
      </c>
      <c r="AH908" s="432"/>
      <c r="AI908" s="432"/>
      <c r="AJ908" s="432"/>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1892</v>
      </c>
      <c r="F909" s="84">
        <v>3</v>
      </c>
      <c r="G909" s="84"/>
      <c r="H909" s="55" t="s">
        <v>6371</v>
      </c>
      <c r="I909" s="83" t="s">
        <v>6372</v>
      </c>
      <c r="J909" s="83" t="s">
        <v>4252</v>
      </c>
      <c r="K909" s="83"/>
      <c r="L909" s="83" t="s">
        <v>2032</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1892</v>
      </c>
      <c r="F910" s="84"/>
      <c r="G910" s="84"/>
      <c r="H910" s="55" t="s">
        <v>6373</v>
      </c>
      <c r="I910" s="83" t="s">
        <v>6374</v>
      </c>
      <c r="J910" s="83" t="s">
        <v>4252</v>
      </c>
      <c r="K910" s="83" t="str">
        <f>H910</f>
        <v>CM3DT_D1</v>
      </c>
      <c r="L910" s="83" t="s">
        <v>6375</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1892</v>
      </c>
      <c r="F911" s="84"/>
      <c r="G911" s="84"/>
      <c r="H911" s="55" t="s">
        <v>6376</v>
      </c>
      <c r="I911" s="83" t="s">
        <v>6377</v>
      </c>
      <c r="J911" s="83" t="s">
        <v>6378</v>
      </c>
      <c r="K911" s="83" t="str">
        <f>H911</f>
        <v>CM3DT_D2</v>
      </c>
      <c r="L911" s="83" t="s">
        <v>2032</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1892</v>
      </c>
      <c r="F912" s="339">
        <v>4</v>
      </c>
      <c r="G912" s="339"/>
      <c r="H912" s="215" t="s">
        <v>6379</v>
      </c>
      <c r="I912" s="340" t="s">
        <v>6380</v>
      </c>
      <c r="J912" s="340" t="s">
        <v>4252</v>
      </c>
      <c r="K912" s="83" t="str">
        <f>H912</f>
        <v>CM4DT</v>
      </c>
      <c r="L912" s="340" t="s">
        <v>6381</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33" t="s">
        <v>4198</v>
      </c>
      <c r="AH914" s="433"/>
      <c r="AI914" s="433"/>
      <c r="AJ914" s="433"/>
      <c r="AK914" s="433"/>
      <c r="AL914" s="433"/>
      <c r="AM914" s="433"/>
      <c r="AN914" s="433"/>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6"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1" t="s">
        <v>342</v>
      </c>
      <c r="H2" s="421"/>
      <c r="I2" s="421"/>
      <c r="J2" s="421"/>
      <c r="K2" s="421"/>
      <c r="L2" s="421"/>
      <c r="M2" s="442"/>
      <c r="N2" s="421"/>
      <c r="O2" s="421"/>
      <c r="P2" s="421"/>
      <c r="Q2" s="421"/>
      <c r="R2" s="421"/>
      <c r="S2" s="421"/>
      <c r="T2" s="421"/>
      <c r="U2" s="421"/>
      <c r="V2" s="421"/>
      <c r="W2" s="421"/>
      <c r="X2" s="421"/>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20"/>
      <c r="AX2" s="20"/>
    </row>
    <row r="3" spans="1:52" ht="16.5" customHeight="1" x14ac:dyDescent="0.25">
      <c r="G3" s="421" t="s">
        <v>343</v>
      </c>
      <c r="H3" s="421"/>
      <c r="I3" s="421"/>
      <c r="J3" s="421"/>
      <c r="K3" s="421"/>
      <c r="L3" s="421"/>
      <c r="M3" s="442"/>
      <c r="N3" s="421"/>
      <c r="O3" s="421"/>
      <c r="P3" s="421"/>
      <c r="Q3" s="421"/>
      <c r="R3" s="421"/>
      <c r="S3" s="421"/>
      <c r="T3" s="421"/>
      <c r="U3" s="421"/>
      <c r="V3" s="421"/>
      <c r="W3" s="421"/>
      <c r="X3" s="421"/>
      <c r="Y3" s="421"/>
      <c r="Z3" s="421"/>
      <c r="AA3" s="421"/>
      <c r="AB3" s="421"/>
      <c r="AC3" s="421"/>
      <c r="AD3" s="421"/>
      <c r="AE3" s="421"/>
      <c r="AF3" s="421"/>
      <c r="AG3" s="421"/>
      <c r="AH3" s="421"/>
      <c r="AI3" s="421"/>
      <c r="AJ3" s="421"/>
      <c r="AK3" s="421"/>
      <c r="AL3" s="421"/>
      <c r="AM3" s="421"/>
      <c r="AN3" s="421"/>
      <c r="AO3" s="421"/>
      <c r="AP3" s="421"/>
      <c r="AQ3" s="421"/>
      <c r="AR3" s="421"/>
      <c r="AS3" s="421"/>
      <c r="AT3" s="421"/>
      <c r="AU3" s="421"/>
      <c r="AV3" s="421"/>
      <c r="AW3" s="20"/>
      <c r="AX3" s="20"/>
    </row>
    <row r="4" spans="1:52" ht="36" customHeight="1" x14ac:dyDescent="0.25">
      <c r="G4" s="422" t="s">
        <v>0</v>
      </c>
      <c r="H4" s="422"/>
      <c r="I4" s="422"/>
      <c r="J4" s="422"/>
      <c r="K4" s="422"/>
      <c r="L4" s="422"/>
      <c r="M4" s="443"/>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c r="AS4" s="422"/>
      <c r="AT4" s="422"/>
      <c r="AU4" s="422"/>
      <c r="AV4" s="422"/>
      <c r="AW4" s="28"/>
      <c r="AX4" s="28"/>
    </row>
    <row r="5" spans="1:52" ht="13.5" customHeight="1" x14ac:dyDescent="0.25">
      <c r="I5" s="444"/>
      <c r="J5" s="444"/>
      <c r="K5" s="444"/>
      <c r="L5" s="444"/>
      <c r="M5" s="445"/>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52" ht="21.75" hidden="1" customHeight="1" x14ac:dyDescent="0.25">
      <c r="M6" s="123"/>
      <c r="AX6" s="128" t="s">
        <v>1</v>
      </c>
    </row>
    <row r="7" spans="1:52" s="52" customFormat="1" ht="62.25" customHeight="1" x14ac:dyDescent="0.25">
      <c r="G7" s="430" t="s">
        <v>2</v>
      </c>
      <c r="H7" s="447" t="s">
        <v>3</v>
      </c>
      <c r="I7" s="428" t="s">
        <v>4</v>
      </c>
      <c r="J7" s="447" t="s">
        <v>5</v>
      </c>
      <c r="K7" s="129"/>
      <c r="L7" s="450" t="s">
        <v>7</v>
      </c>
      <c r="M7" s="452" t="s">
        <v>8</v>
      </c>
      <c r="N7" s="453"/>
      <c r="O7" s="453"/>
      <c r="P7" s="453"/>
      <c r="Q7" s="129"/>
      <c r="R7" s="130"/>
      <c r="S7" s="130"/>
      <c r="T7" s="130"/>
      <c r="U7" s="130"/>
      <c r="V7" s="453" t="s">
        <v>9</v>
      </c>
      <c r="W7" s="450"/>
      <c r="X7" s="450"/>
      <c r="Y7" s="450"/>
      <c r="Z7" s="453" t="s">
        <v>10</v>
      </c>
      <c r="AA7" s="450"/>
      <c r="AB7" s="450"/>
      <c r="AC7" s="450"/>
      <c r="AD7" s="453" t="s">
        <v>11</v>
      </c>
      <c r="AE7" s="453"/>
      <c r="AF7" s="453"/>
      <c r="AG7" s="453"/>
      <c r="AH7" s="453" t="s">
        <v>12</v>
      </c>
      <c r="AI7" s="450"/>
      <c r="AJ7" s="450"/>
      <c r="AK7" s="450"/>
      <c r="AL7" s="460" t="s">
        <v>13</v>
      </c>
      <c r="AM7" s="87"/>
      <c r="AN7" s="434" t="s">
        <v>344</v>
      </c>
      <c r="AO7" s="454" t="s">
        <v>345</v>
      </c>
      <c r="AP7" s="455"/>
      <c r="AQ7" s="455"/>
      <c r="AR7" s="447"/>
      <c r="AS7" s="454" t="s">
        <v>346</v>
      </c>
      <c r="AT7" s="455"/>
      <c r="AU7" s="455"/>
      <c r="AV7" s="447"/>
      <c r="AW7" s="456" t="s">
        <v>6</v>
      </c>
      <c r="AX7" s="430" t="s">
        <v>18</v>
      </c>
      <c r="AY7" s="50"/>
      <c r="AZ7" s="131"/>
    </row>
    <row r="8" spans="1:52" s="52" customFormat="1" ht="43.5" customHeight="1" x14ac:dyDescent="0.25">
      <c r="G8" s="446"/>
      <c r="H8" s="448"/>
      <c r="I8" s="449"/>
      <c r="J8" s="448"/>
      <c r="K8" s="132"/>
      <c r="L8" s="451"/>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61"/>
      <c r="AM8" s="133"/>
      <c r="AN8" s="462"/>
      <c r="AO8" s="132" t="s">
        <v>19</v>
      </c>
      <c r="AP8" s="134" t="s">
        <v>20</v>
      </c>
      <c r="AQ8" s="134" t="s">
        <v>21</v>
      </c>
      <c r="AR8" s="134" t="s">
        <v>22</v>
      </c>
      <c r="AS8" s="132" t="s">
        <v>19</v>
      </c>
      <c r="AT8" s="134" t="s">
        <v>20</v>
      </c>
      <c r="AU8" s="134" t="s">
        <v>21</v>
      </c>
      <c r="AV8" s="134" t="s">
        <v>22</v>
      </c>
      <c r="AW8" s="457"/>
      <c r="AX8" s="431"/>
      <c r="AY8" s="136"/>
      <c r="AZ8" s="129" t="s">
        <v>347</v>
      </c>
    </row>
    <row r="9" spans="1:52" s="66" customFormat="1" x14ac:dyDescent="0.25">
      <c r="A9" s="52"/>
      <c r="B9" s="52"/>
      <c r="C9" s="52"/>
      <c r="D9" s="52"/>
      <c r="E9" s="52"/>
      <c r="F9" s="66" t="s">
        <v>348</v>
      </c>
      <c r="G9" s="137" t="s">
        <v>349</v>
      </c>
      <c r="H9" s="138" t="s">
        <v>348</v>
      </c>
      <c r="I9" s="139" t="s">
        <v>350</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348</v>
      </c>
      <c r="AY9" s="147"/>
      <c r="AZ9" s="148"/>
    </row>
    <row r="10" spans="1:52" s="52" customFormat="1" x14ac:dyDescent="0.25">
      <c r="F10" s="52" t="s">
        <v>348</v>
      </c>
      <c r="G10" s="149">
        <v>1</v>
      </c>
      <c r="H10" s="149" t="s">
        <v>351</v>
      </c>
      <c r="I10" s="55" t="s">
        <v>352</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348</v>
      </c>
      <c r="AY10" s="158"/>
      <c r="AZ10" s="159"/>
    </row>
    <row r="11" spans="1:52" s="52" customFormat="1" ht="31.5" x14ac:dyDescent="0.25">
      <c r="A11" s="52" t="str">
        <f>H11&amp;"+1"</f>
        <v>BH1NT_D1+1</v>
      </c>
      <c r="B11" s="52" t="str">
        <f>H11&amp;"+2"</f>
        <v>BH1NT_D1+2</v>
      </c>
      <c r="C11" s="52" t="str">
        <f>H11&amp;"+3"</f>
        <v>BH1NT_D1+3</v>
      </c>
      <c r="D11" s="52" t="str">
        <f>H11&amp;"+4"</f>
        <v>BH1NT_D1+4</v>
      </c>
      <c r="F11" s="52" t="s">
        <v>348</v>
      </c>
      <c r="G11" s="149"/>
      <c r="H11" s="149" t="s">
        <v>353</v>
      </c>
      <c r="I11" s="55" t="s">
        <v>354</v>
      </c>
      <c r="J11" s="150" t="s">
        <v>355</v>
      </c>
      <c r="K11" s="150"/>
      <c r="L11" s="160" t="s">
        <v>356</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348</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348</v>
      </c>
      <c r="G12" s="149"/>
      <c r="H12" s="149" t="s">
        <v>357</v>
      </c>
      <c r="I12" s="55" t="s">
        <v>358</v>
      </c>
      <c r="J12" s="164" t="s">
        <v>359</v>
      </c>
      <c r="K12" s="164"/>
      <c r="L12" s="160" t="s">
        <v>360</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348</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348</v>
      </c>
      <c r="G13" s="149"/>
      <c r="H13" s="149" t="s">
        <v>361</v>
      </c>
      <c r="I13" s="55" t="s">
        <v>362</v>
      </c>
      <c r="J13" s="164" t="s">
        <v>363</v>
      </c>
      <c r="K13" s="164"/>
      <c r="L13" s="151" t="s">
        <v>364</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348</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348</v>
      </c>
      <c r="G14" s="149">
        <v>2</v>
      </c>
      <c r="H14" s="149" t="s">
        <v>365</v>
      </c>
      <c r="I14" s="55" t="s">
        <v>366</v>
      </c>
      <c r="J14" s="164" t="s">
        <v>367</v>
      </c>
      <c r="K14" s="164"/>
      <c r="L14" s="160" t="s">
        <v>368</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348</v>
      </c>
      <c r="AY14" s="64"/>
      <c r="AZ14" s="65">
        <v>900</v>
      </c>
    </row>
    <row r="15" spans="1:52" s="165" customFormat="1" x14ac:dyDescent="0.25">
      <c r="A15" s="52" t="str">
        <f t="shared" si="1"/>
        <v>LT+1</v>
      </c>
      <c r="B15" s="52" t="str">
        <f t="shared" si="2"/>
        <v>LT+2</v>
      </c>
      <c r="C15" s="52" t="str">
        <f t="shared" si="3"/>
        <v>LT+3</v>
      </c>
      <c r="D15" s="52" t="str">
        <f t="shared" si="4"/>
        <v>LT+4</v>
      </c>
      <c r="E15" s="123"/>
      <c r="F15" s="165" t="s">
        <v>369</v>
      </c>
      <c r="G15" s="166" t="s">
        <v>31</v>
      </c>
      <c r="H15" s="41" t="s">
        <v>369</v>
      </c>
      <c r="I15" s="167" t="s">
        <v>370</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369</v>
      </c>
      <c r="AY15" s="78"/>
      <c r="AZ15" s="79"/>
    </row>
    <row r="16" spans="1:52" s="123" customFormat="1" ht="31.5" x14ac:dyDescent="0.25">
      <c r="A16" s="52" t="str">
        <f t="shared" si="1"/>
        <v>LT1NT1+1</v>
      </c>
      <c r="B16" s="52" t="str">
        <f t="shared" si="2"/>
        <v>LT1NT1+2</v>
      </c>
      <c r="C16" s="52" t="str">
        <f t="shared" si="3"/>
        <v>LT1NT1+3</v>
      </c>
      <c r="D16" s="52" t="str">
        <f t="shared" si="4"/>
        <v>LT1NT1+4</v>
      </c>
      <c r="F16" s="123" t="s">
        <v>369</v>
      </c>
      <c r="G16" s="54">
        <v>1</v>
      </c>
      <c r="H16" s="54" t="s">
        <v>371</v>
      </c>
      <c r="I16" s="55" t="s">
        <v>372</v>
      </c>
      <c r="J16" s="55" t="s">
        <v>373</v>
      </c>
      <c r="K16" s="55"/>
      <c r="L16" s="55" t="s">
        <v>374</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369</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369</v>
      </c>
      <c r="G17" s="41"/>
      <c r="H17" s="54" t="s">
        <v>375</v>
      </c>
      <c r="I17" s="55" t="s">
        <v>376</v>
      </c>
      <c r="J17" s="55" t="s">
        <v>373</v>
      </c>
      <c r="K17" s="55"/>
      <c r="L17" s="55" t="s">
        <v>377</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369</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369</v>
      </c>
      <c r="G18" s="54"/>
      <c r="H18" s="54" t="s">
        <v>378</v>
      </c>
      <c r="I18" s="55" t="s">
        <v>379</v>
      </c>
      <c r="J18" s="55" t="s">
        <v>380</v>
      </c>
      <c r="K18" s="55"/>
      <c r="L18" s="55" t="s">
        <v>381</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369</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369</v>
      </c>
      <c r="G19" s="54"/>
      <c r="H19" s="54" t="s">
        <v>382</v>
      </c>
      <c r="I19" s="55" t="s">
        <v>383</v>
      </c>
      <c r="J19" s="55" t="s">
        <v>381</v>
      </c>
      <c r="K19" s="55"/>
      <c r="L19" s="55" t="s">
        <v>384</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369</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369</v>
      </c>
      <c r="G20" s="54"/>
      <c r="H20" s="54" t="s">
        <v>385</v>
      </c>
      <c r="I20" s="55" t="s">
        <v>386</v>
      </c>
      <c r="J20" s="55" t="s">
        <v>381</v>
      </c>
      <c r="K20" s="55"/>
      <c r="L20" s="55" t="s">
        <v>384</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369</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369</v>
      </c>
      <c r="G21" s="54"/>
      <c r="H21" s="54" t="s">
        <v>387</v>
      </c>
      <c r="I21" s="55" t="s">
        <v>388</v>
      </c>
      <c r="J21" s="55" t="s">
        <v>389</v>
      </c>
      <c r="K21" s="55"/>
      <c r="L21" s="55" t="s">
        <v>390</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369</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369</v>
      </c>
      <c r="G22" s="54"/>
      <c r="H22" s="54" t="s">
        <v>391</v>
      </c>
      <c r="I22" s="55" t="s">
        <v>392</v>
      </c>
      <c r="J22" s="55" t="s">
        <v>384</v>
      </c>
      <c r="K22" s="55"/>
      <c r="L22" s="55" t="s">
        <v>393</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369</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369</v>
      </c>
      <c r="G23" s="171"/>
      <c r="H23" s="171" t="s">
        <v>394</v>
      </c>
      <c r="I23" s="55" t="s">
        <v>395</v>
      </c>
      <c r="J23" s="171" t="s">
        <v>393</v>
      </c>
      <c r="K23" s="171"/>
      <c r="L23" s="123" t="s">
        <v>396</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369</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369</v>
      </c>
      <c r="G24" s="54"/>
      <c r="H24" s="54" t="s">
        <v>397</v>
      </c>
      <c r="I24" s="55" t="s">
        <v>398</v>
      </c>
      <c r="J24" s="55" t="s">
        <v>396</v>
      </c>
      <c r="K24" s="55"/>
      <c r="L24" s="55" t="s">
        <v>399</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369</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369</v>
      </c>
      <c r="G25" s="54"/>
      <c r="H25" s="54" t="s">
        <v>400</v>
      </c>
      <c r="I25" s="55" t="s">
        <v>401</v>
      </c>
      <c r="J25" s="55" t="s">
        <v>402</v>
      </c>
      <c r="K25" s="55"/>
      <c r="L25" s="55" t="s">
        <v>403</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369</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369</v>
      </c>
      <c r="G26" s="54"/>
      <c r="H26" s="54" t="s">
        <v>404</v>
      </c>
      <c r="I26" s="55" t="s">
        <v>405</v>
      </c>
      <c r="J26" s="55" t="s">
        <v>406</v>
      </c>
      <c r="K26" s="55"/>
      <c r="L26" s="55" t="s">
        <v>407</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369</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369</v>
      </c>
      <c r="G27" s="54"/>
      <c r="H27" s="54" t="s">
        <v>408</v>
      </c>
      <c r="I27" s="55" t="s">
        <v>409</v>
      </c>
      <c r="J27" s="55" t="s">
        <v>407</v>
      </c>
      <c r="K27" s="55"/>
      <c r="L27" s="55" t="s">
        <v>410</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369</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369</v>
      </c>
      <c r="G28" s="54"/>
      <c r="H28" s="54" t="s">
        <v>411</v>
      </c>
      <c r="I28" s="55" t="s">
        <v>412</v>
      </c>
      <c r="J28" s="55" t="s">
        <v>410</v>
      </c>
      <c r="K28" s="55"/>
      <c r="L28" s="55" t="s">
        <v>374</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369</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369</v>
      </c>
      <c r="G29" s="54">
        <v>2</v>
      </c>
      <c r="H29" s="54" t="s">
        <v>413</v>
      </c>
      <c r="I29" s="55" t="s">
        <v>414</v>
      </c>
      <c r="J29" s="55" t="s">
        <v>415</v>
      </c>
      <c r="K29" s="55"/>
      <c r="L29" s="55" t="s">
        <v>416</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369</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369</v>
      </c>
      <c r="G30" s="54">
        <v>3</v>
      </c>
      <c r="H30" s="54" t="s">
        <v>417</v>
      </c>
      <c r="I30" s="55" t="s">
        <v>418</v>
      </c>
      <c r="J30" s="55" t="s">
        <v>372</v>
      </c>
      <c r="K30" s="55"/>
      <c r="L30" s="55" t="s">
        <v>419</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369</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369</v>
      </c>
      <c r="G31" s="54">
        <v>4</v>
      </c>
      <c r="H31" s="54" t="s">
        <v>420</v>
      </c>
      <c r="I31" s="55" t="s">
        <v>421</v>
      </c>
      <c r="J31" s="55" t="s">
        <v>372</v>
      </c>
      <c r="K31" s="55"/>
      <c r="L31" s="55" t="s">
        <v>416</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369</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369</v>
      </c>
      <c r="G32" s="54"/>
      <c r="H32" s="54" t="s">
        <v>422</v>
      </c>
      <c r="I32" s="55" t="s">
        <v>423</v>
      </c>
      <c r="J32" s="55" t="s">
        <v>372</v>
      </c>
      <c r="K32" s="55"/>
      <c r="L32" s="55" t="s">
        <v>424</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369</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369</v>
      </c>
      <c r="G33" s="54"/>
      <c r="H33" s="54" t="s">
        <v>425</v>
      </c>
      <c r="I33" s="55" t="s">
        <v>426</v>
      </c>
      <c r="J33" s="55" t="s">
        <v>427</v>
      </c>
      <c r="K33" s="55"/>
      <c r="L33" s="55" t="s">
        <v>416</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369</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369</v>
      </c>
      <c r="G34" s="54">
        <v>5</v>
      </c>
      <c r="H34" s="54" t="s">
        <v>428</v>
      </c>
      <c r="I34" s="55" t="s">
        <v>429</v>
      </c>
      <c r="J34" s="55" t="s">
        <v>372</v>
      </c>
      <c r="K34" s="55"/>
      <c r="L34" s="55" t="s">
        <v>430</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369</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369</v>
      </c>
      <c r="G35" s="54"/>
      <c r="H35" s="54" t="s">
        <v>431</v>
      </c>
      <c r="I35" s="55" t="s">
        <v>432</v>
      </c>
      <c r="J35" s="55" t="s">
        <v>372</v>
      </c>
      <c r="K35" s="55"/>
      <c r="L35" s="55" t="s">
        <v>433</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369</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369</v>
      </c>
      <c r="G36" s="54"/>
      <c r="H36" s="54" t="s">
        <v>434</v>
      </c>
      <c r="I36" s="55" t="s">
        <v>435</v>
      </c>
      <c r="J36" s="55" t="s">
        <v>433</v>
      </c>
      <c r="K36" s="55"/>
      <c r="L36" s="55" t="s">
        <v>436</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369</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369</v>
      </c>
      <c r="G37" s="54"/>
      <c r="H37" s="54" t="s">
        <v>437</v>
      </c>
      <c r="I37" s="55" t="s">
        <v>438</v>
      </c>
      <c r="J37" s="55" t="s">
        <v>439</v>
      </c>
      <c r="K37" s="55"/>
      <c r="L37" s="55" t="s">
        <v>440</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369</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369</v>
      </c>
      <c r="G38" s="54"/>
      <c r="H38" s="54" t="s">
        <v>441</v>
      </c>
      <c r="I38" s="55" t="s">
        <v>442</v>
      </c>
      <c r="J38" s="55" t="s">
        <v>443</v>
      </c>
      <c r="K38" s="55"/>
      <c r="L38" s="55" t="s">
        <v>444</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369</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369</v>
      </c>
      <c r="G39" s="54"/>
      <c r="H39" s="54" t="s">
        <v>445</v>
      </c>
      <c r="I39" s="55" t="s">
        <v>446</v>
      </c>
      <c r="J39" s="55" t="s">
        <v>444</v>
      </c>
      <c r="K39" s="55"/>
      <c r="L39" s="55" t="s">
        <v>447</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369</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369</v>
      </c>
      <c r="G40" s="54"/>
      <c r="H40" s="54" t="s">
        <v>448</v>
      </c>
      <c r="I40" s="55" t="s">
        <v>449</v>
      </c>
      <c r="J40" s="55" t="s">
        <v>450</v>
      </c>
      <c r="K40" s="55"/>
      <c r="L40" s="55" t="s">
        <v>430</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369</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369</v>
      </c>
      <c r="G41" s="54">
        <v>6</v>
      </c>
      <c r="H41" s="54" t="s">
        <v>451</v>
      </c>
      <c r="I41" s="55" t="s">
        <v>452</v>
      </c>
      <c r="J41" s="55" t="s">
        <v>453</v>
      </c>
      <c r="K41" s="55"/>
      <c r="L41" s="55" t="s">
        <v>454</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369</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369</v>
      </c>
      <c r="G42" s="54">
        <v>7</v>
      </c>
      <c r="H42" s="54" t="s">
        <v>455</v>
      </c>
      <c r="I42" s="55" t="s">
        <v>456</v>
      </c>
      <c r="J42" s="55" t="s">
        <v>372</v>
      </c>
      <c r="K42" s="55"/>
      <c r="L42" s="55" t="s">
        <v>457</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369</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369</v>
      </c>
      <c r="G43" s="54">
        <v>8</v>
      </c>
      <c r="H43" s="54" t="s">
        <v>458</v>
      </c>
      <c r="I43" s="55" t="s">
        <v>459</v>
      </c>
      <c r="J43" s="55" t="s">
        <v>460</v>
      </c>
      <c r="K43" s="55"/>
      <c r="L43" s="55" t="s">
        <v>461</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369</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369</v>
      </c>
      <c r="G44" s="54">
        <v>9</v>
      </c>
      <c r="H44" s="54" t="s">
        <v>462</v>
      </c>
      <c r="I44" s="55" t="s">
        <v>463</v>
      </c>
      <c r="J44" s="55" t="s">
        <v>97</v>
      </c>
      <c r="K44" s="55"/>
      <c r="L44" s="55" t="s">
        <v>464</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369</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369</v>
      </c>
      <c r="G45" s="54">
        <v>10</v>
      </c>
      <c r="H45" s="54" t="s">
        <v>465</v>
      </c>
      <c r="I45" s="55" t="s">
        <v>466</v>
      </c>
      <c r="J45" s="55" t="s">
        <v>372</v>
      </c>
      <c r="K45" s="55"/>
      <c r="L45" s="55" t="s">
        <v>467</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369</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369</v>
      </c>
      <c r="G46" s="54">
        <v>11</v>
      </c>
      <c r="H46" s="54" t="s">
        <v>468</v>
      </c>
      <c r="I46" s="55" t="s">
        <v>469</v>
      </c>
      <c r="J46" s="55" t="s">
        <v>372</v>
      </c>
      <c r="K46" s="55"/>
      <c r="L46" s="55" t="s">
        <v>470</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369</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369</v>
      </c>
      <c r="G47" s="54"/>
      <c r="H47" s="54" t="s">
        <v>471</v>
      </c>
      <c r="I47" s="55" t="s">
        <v>472</v>
      </c>
      <c r="J47" s="55" t="s">
        <v>372</v>
      </c>
      <c r="K47" s="55"/>
      <c r="L47" s="55" t="s">
        <v>473</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369</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369</v>
      </c>
      <c r="G48" s="54"/>
      <c r="H48" s="54" t="s">
        <v>474</v>
      </c>
      <c r="I48" s="55" t="s">
        <v>475</v>
      </c>
      <c r="J48" s="55" t="s">
        <v>476</v>
      </c>
      <c r="K48" s="55"/>
      <c r="L48" s="55" t="s">
        <v>470</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369</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369</v>
      </c>
      <c r="G49" s="54">
        <v>12</v>
      </c>
      <c r="H49" s="54" t="s">
        <v>477</v>
      </c>
      <c r="I49" s="55" t="s">
        <v>478</v>
      </c>
      <c r="J49" s="55" t="s">
        <v>479</v>
      </c>
      <c r="K49" s="55"/>
      <c r="L49" s="55" t="s">
        <v>480</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369</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369</v>
      </c>
      <c r="G50" s="54"/>
      <c r="H50" s="54" t="s">
        <v>481</v>
      </c>
      <c r="I50" s="55" t="s">
        <v>482</v>
      </c>
      <c r="J50" s="55" t="s">
        <v>479</v>
      </c>
      <c r="K50" s="55"/>
      <c r="L50" s="55" t="s">
        <v>483</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369</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369</v>
      </c>
      <c r="G51" s="54"/>
      <c r="H51" s="54" t="s">
        <v>484</v>
      </c>
      <c r="I51" s="55" t="s">
        <v>485</v>
      </c>
      <c r="J51" s="55" t="s">
        <v>486</v>
      </c>
      <c r="K51" s="55"/>
      <c r="L51" s="55" t="s">
        <v>487</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369</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369</v>
      </c>
      <c r="G52" s="54"/>
      <c r="H52" s="54" t="s">
        <v>488</v>
      </c>
      <c r="I52" s="55" t="s">
        <v>489</v>
      </c>
      <c r="J52" s="55" t="s">
        <v>490</v>
      </c>
      <c r="K52" s="55"/>
      <c r="L52" s="55" t="s">
        <v>491</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369</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369</v>
      </c>
      <c r="G53" s="54"/>
      <c r="H53" s="54" t="s">
        <v>492</v>
      </c>
      <c r="I53" s="55" t="s">
        <v>493</v>
      </c>
      <c r="J53" s="55" t="s">
        <v>491</v>
      </c>
      <c r="K53" s="55"/>
      <c r="L53" s="55" t="s">
        <v>480</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369</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369</v>
      </c>
      <c r="G54" s="54">
        <v>13</v>
      </c>
      <c r="H54" s="54" t="s">
        <v>494</v>
      </c>
      <c r="I54" s="55" t="s">
        <v>495</v>
      </c>
      <c r="J54" s="55" t="s">
        <v>372</v>
      </c>
      <c r="K54" s="55"/>
      <c r="L54" s="55" t="s">
        <v>496</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369</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369</v>
      </c>
      <c r="G55" s="54"/>
      <c r="H55" s="54" t="s">
        <v>497</v>
      </c>
      <c r="I55" s="55" t="s">
        <v>498</v>
      </c>
      <c r="J55" s="55" t="s">
        <v>372</v>
      </c>
      <c r="K55" s="55"/>
      <c r="L55" s="55" t="s">
        <v>499</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369</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369</v>
      </c>
      <c r="G56" s="54"/>
      <c r="H56" s="54" t="s">
        <v>500</v>
      </c>
      <c r="I56" s="55" t="s">
        <v>501</v>
      </c>
      <c r="J56" s="55" t="s">
        <v>499</v>
      </c>
      <c r="K56" s="55"/>
      <c r="L56" s="55" t="s">
        <v>496</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369</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369</v>
      </c>
      <c r="G57" s="54">
        <v>14</v>
      </c>
      <c r="H57" s="54" t="s">
        <v>502</v>
      </c>
      <c r="I57" s="55" t="s">
        <v>503</v>
      </c>
      <c r="J57" s="55" t="s">
        <v>372</v>
      </c>
      <c r="K57" s="55"/>
      <c r="L57" s="55" t="s">
        <v>374</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369</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369</v>
      </c>
      <c r="G58" s="54">
        <v>15</v>
      </c>
      <c r="H58" s="54" t="s">
        <v>504</v>
      </c>
      <c r="I58" s="55" t="s">
        <v>505</v>
      </c>
      <c r="J58" s="55" t="s">
        <v>506</v>
      </c>
      <c r="K58" s="55"/>
      <c r="L58" s="55" t="s">
        <v>507</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369</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369</v>
      </c>
      <c r="G59" s="54">
        <v>16</v>
      </c>
      <c r="H59" s="54" t="s">
        <v>508</v>
      </c>
      <c r="I59" s="55" t="s">
        <v>509</v>
      </c>
      <c r="J59" s="55" t="s">
        <v>372</v>
      </c>
      <c r="K59" s="55"/>
      <c r="L59" s="55" t="s">
        <v>460</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369</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369</v>
      </c>
      <c r="G60" s="54">
        <v>17</v>
      </c>
      <c r="H60" s="54" t="s">
        <v>510</v>
      </c>
      <c r="I60" s="55" t="s">
        <v>511</v>
      </c>
      <c r="J60" s="55" t="s">
        <v>512</v>
      </c>
      <c r="K60" s="55"/>
      <c r="L60" s="55" t="s">
        <v>389</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369</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369</v>
      </c>
      <c r="G61" s="54">
        <v>18</v>
      </c>
      <c r="H61" s="54" t="s">
        <v>513</v>
      </c>
      <c r="I61" s="55" t="s">
        <v>514</v>
      </c>
      <c r="J61" s="55" t="s">
        <v>515</v>
      </c>
      <c r="K61" s="55"/>
      <c r="L61" s="55" t="s">
        <v>460</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369</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369</v>
      </c>
      <c r="G62" s="54">
        <v>19</v>
      </c>
      <c r="H62" s="54" t="s">
        <v>516</v>
      </c>
      <c r="I62" s="55" t="s">
        <v>517</v>
      </c>
      <c r="J62" s="55" t="s">
        <v>372</v>
      </c>
      <c r="K62" s="55"/>
      <c r="L62" s="55" t="s">
        <v>518</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369</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369</v>
      </c>
      <c r="G63" s="54">
        <v>20</v>
      </c>
      <c r="H63" s="54" t="s">
        <v>519</v>
      </c>
      <c r="I63" s="55" t="s">
        <v>520</v>
      </c>
      <c r="J63" s="55" t="s">
        <v>372</v>
      </c>
      <c r="K63" s="55"/>
      <c r="L63" s="55" t="s">
        <v>521</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369</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369</v>
      </c>
      <c r="G64" s="54">
        <v>21</v>
      </c>
      <c r="H64" s="54" t="s">
        <v>522</v>
      </c>
      <c r="I64" s="55" t="s">
        <v>523</v>
      </c>
      <c r="J64" s="55" t="s">
        <v>524</v>
      </c>
      <c r="K64" s="55"/>
      <c r="L64" s="55" t="s">
        <v>525</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369</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369</v>
      </c>
      <c r="G65" s="54">
        <v>22</v>
      </c>
      <c r="H65" s="54" t="s">
        <v>526</v>
      </c>
      <c r="I65" s="55" t="s">
        <v>527</v>
      </c>
      <c r="J65" s="55" t="s">
        <v>528</v>
      </c>
      <c r="K65" s="55"/>
      <c r="L65" s="55" t="s">
        <v>415</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369</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369</v>
      </c>
      <c r="G66" s="54">
        <v>23</v>
      </c>
      <c r="H66" s="54" t="s">
        <v>529</v>
      </c>
      <c r="I66" s="55" t="s">
        <v>530</v>
      </c>
      <c r="J66" s="55" t="s">
        <v>531</v>
      </c>
      <c r="K66" s="55"/>
      <c r="L66" s="55" t="s">
        <v>532</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369</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369</v>
      </c>
      <c r="G67" s="54">
        <v>24</v>
      </c>
      <c r="H67" s="54" t="s">
        <v>533</v>
      </c>
      <c r="I67" s="55" t="s">
        <v>534</v>
      </c>
      <c r="J67" s="55" t="s">
        <v>535</v>
      </c>
      <c r="K67" s="55"/>
      <c r="L67" s="55" t="s">
        <v>536</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369</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369</v>
      </c>
      <c r="G68" s="54">
        <v>25</v>
      </c>
      <c r="H68" s="54" t="s">
        <v>537</v>
      </c>
      <c r="I68" s="55" t="s">
        <v>538</v>
      </c>
      <c r="J68" s="55" t="s">
        <v>460</v>
      </c>
      <c r="K68" s="55"/>
      <c r="L68" s="55" t="s">
        <v>539</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369</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369</v>
      </c>
      <c r="G69" s="54">
        <v>26</v>
      </c>
      <c r="H69" s="54" t="s">
        <v>540</v>
      </c>
      <c r="I69" s="55" t="s">
        <v>541</v>
      </c>
      <c r="J69" s="55" t="s">
        <v>506</v>
      </c>
      <c r="K69" s="55"/>
      <c r="L69" s="55" t="s">
        <v>542</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369</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369</v>
      </c>
      <c r="G70" s="54">
        <v>27</v>
      </c>
      <c r="H70" s="54" t="s">
        <v>543</v>
      </c>
      <c r="I70" s="55" t="s">
        <v>544</v>
      </c>
      <c r="J70" s="55" t="s">
        <v>372</v>
      </c>
      <c r="K70" s="55"/>
      <c r="L70" s="55" t="s">
        <v>545</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369</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369</v>
      </c>
      <c r="G71" s="54">
        <v>28</v>
      </c>
      <c r="H71" s="54" t="s">
        <v>546</v>
      </c>
      <c r="I71" s="55" t="s">
        <v>547</v>
      </c>
      <c r="J71" s="55" t="s">
        <v>548</v>
      </c>
      <c r="K71" s="55"/>
      <c r="L71" s="55" t="s">
        <v>549</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369</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369</v>
      </c>
      <c r="G72" s="54">
        <v>29</v>
      </c>
      <c r="H72" s="54" t="s">
        <v>550</v>
      </c>
      <c r="I72" s="55" t="s">
        <v>551</v>
      </c>
      <c r="J72" s="55" t="s">
        <v>552</v>
      </c>
      <c r="K72" s="55"/>
      <c r="L72" s="55" t="s">
        <v>553</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369</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369</v>
      </c>
      <c r="G73" s="54">
        <v>30</v>
      </c>
      <c r="H73" s="54" t="s">
        <v>554</v>
      </c>
      <c r="I73" s="55" t="s">
        <v>555</v>
      </c>
      <c r="J73" s="55" t="s">
        <v>556</v>
      </c>
      <c r="K73" s="55"/>
      <c r="L73" s="55" t="s">
        <v>557</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369</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369</v>
      </c>
      <c r="G74" s="54">
        <v>31</v>
      </c>
      <c r="H74" s="54" t="s">
        <v>558</v>
      </c>
      <c r="I74" s="55" t="s">
        <v>559</v>
      </c>
      <c r="J74" s="55" t="s">
        <v>560</v>
      </c>
      <c r="K74" s="55"/>
      <c r="L74" s="86" t="s">
        <v>561</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369</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369</v>
      </c>
      <c r="G75" s="54">
        <v>32</v>
      </c>
      <c r="H75" s="54" t="s">
        <v>562</v>
      </c>
      <c r="I75" s="55" t="s">
        <v>563</v>
      </c>
      <c r="J75" s="55" t="s">
        <v>306</v>
      </c>
      <c r="K75" s="55"/>
      <c r="L75" s="55" t="s">
        <v>564</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369</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369</v>
      </c>
      <c r="G76" s="54">
        <v>33</v>
      </c>
      <c r="H76" s="54" t="s">
        <v>565</v>
      </c>
      <c r="I76" s="55" t="s">
        <v>566</v>
      </c>
      <c r="J76" s="55" t="s">
        <v>567</v>
      </c>
      <c r="K76" s="55"/>
      <c r="L76" s="55" t="s">
        <v>372</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369</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369</v>
      </c>
      <c r="G77" s="54">
        <v>34</v>
      </c>
      <c r="H77" s="54" t="s">
        <v>568</v>
      </c>
      <c r="I77" s="55" t="s">
        <v>569</v>
      </c>
      <c r="J77" s="55" t="s">
        <v>567</v>
      </c>
      <c r="K77" s="55"/>
      <c r="L77" s="55" t="s">
        <v>372</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369</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369</v>
      </c>
      <c r="G78" s="54">
        <v>35</v>
      </c>
      <c r="H78" s="54" t="s">
        <v>570</v>
      </c>
      <c r="I78" s="55" t="s">
        <v>571</v>
      </c>
      <c r="J78" s="86" t="s">
        <v>572</v>
      </c>
      <c r="K78" s="86"/>
      <c r="L78" s="55" t="s">
        <v>573</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369</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369</v>
      </c>
      <c r="G79" s="54">
        <v>36</v>
      </c>
      <c r="H79" s="54" t="s">
        <v>574</v>
      </c>
      <c r="I79" s="55" t="s">
        <v>575</v>
      </c>
      <c r="J79" s="55" t="s">
        <v>576</v>
      </c>
      <c r="K79" s="55"/>
      <c r="L79" s="55" t="s">
        <v>577</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369</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369</v>
      </c>
      <c r="G80" s="54">
        <v>37</v>
      </c>
      <c r="H80" s="54" t="s">
        <v>578</v>
      </c>
      <c r="I80" s="55" t="s">
        <v>579</v>
      </c>
      <c r="J80" s="55" t="s">
        <v>580</v>
      </c>
      <c r="K80" s="55"/>
      <c r="L80" s="55" t="s">
        <v>581</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369</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369</v>
      </c>
      <c r="G81" s="54">
        <v>38</v>
      </c>
      <c r="H81" s="54" t="s">
        <v>582</v>
      </c>
      <c r="I81" s="55" t="s">
        <v>583</v>
      </c>
      <c r="J81" s="55" t="s">
        <v>452</v>
      </c>
      <c r="K81" s="55"/>
      <c r="L81" s="55" t="s">
        <v>584</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369</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369</v>
      </c>
      <c r="G82" s="54">
        <v>39</v>
      </c>
      <c r="H82" s="54" t="s">
        <v>585</v>
      </c>
      <c r="I82" s="55" t="s">
        <v>586</v>
      </c>
      <c r="J82" s="55" t="s">
        <v>478</v>
      </c>
      <c r="K82" s="55"/>
      <c r="L82" s="55" t="s">
        <v>587</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369</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369</v>
      </c>
      <c r="G83" s="54">
        <v>40</v>
      </c>
      <c r="H83" s="54" t="s">
        <v>588</v>
      </c>
      <c r="I83" s="55" t="s">
        <v>589</v>
      </c>
      <c r="J83" s="55" t="s">
        <v>590</v>
      </c>
      <c r="K83" s="55"/>
      <c r="L83" s="55" t="s">
        <v>590</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369</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369</v>
      </c>
      <c r="G84" s="54">
        <v>41</v>
      </c>
      <c r="H84" s="54" t="s">
        <v>591</v>
      </c>
      <c r="I84" s="55" t="s">
        <v>592</v>
      </c>
      <c r="J84" s="55" t="s">
        <v>478</v>
      </c>
      <c r="K84" s="55"/>
      <c r="L84" s="55" t="s">
        <v>469</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369</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369</v>
      </c>
      <c r="G85" s="54">
        <v>42</v>
      </c>
      <c r="H85" s="54" t="s">
        <v>593</v>
      </c>
      <c r="I85" s="55" t="s">
        <v>594</v>
      </c>
      <c r="J85" s="55" t="s">
        <v>595</v>
      </c>
      <c r="K85" s="55"/>
      <c r="L85" s="55" t="s">
        <v>590</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369</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369</v>
      </c>
      <c r="G86" s="54">
        <v>43</v>
      </c>
      <c r="H86" s="54" t="s">
        <v>596</v>
      </c>
      <c r="I86" s="55" t="s">
        <v>597</v>
      </c>
      <c r="J86" s="55" t="s">
        <v>598</v>
      </c>
      <c r="K86" s="55"/>
      <c r="L86" s="55" t="s">
        <v>599</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369</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369</v>
      </c>
      <c r="G87" s="54">
        <v>44</v>
      </c>
      <c r="H87" s="54" t="s">
        <v>600</v>
      </c>
      <c r="I87" s="55" t="s">
        <v>601</v>
      </c>
      <c r="J87" s="55" t="s">
        <v>372</v>
      </c>
      <c r="K87" s="55"/>
      <c r="L87" s="55" t="s">
        <v>602</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369</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369</v>
      </c>
      <c r="G88" s="54">
        <v>45</v>
      </c>
      <c r="H88" s="54" t="s">
        <v>603</v>
      </c>
      <c r="I88" s="55" t="s">
        <v>604</v>
      </c>
      <c r="J88" s="55" t="s">
        <v>605</v>
      </c>
      <c r="K88" s="55"/>
      <c r="L88" s="55" t="s">
        <v>503</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369</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369</v>
      </c>
      <c r="G89" s="54">
        <v>46</v>
      </c>
      <c r="H89" s="54" t="s">
        <v>606</v>
      </c>
      <c r="I89" s="55" t="s">
        <v>607</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608</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608</v>
      </c>
      <c r="G90" s="166" t="s">
        <v>609</v>
      </c>
      <c r="H90" s="166" t="s">
        <v>608</v>
      </c>
      <c r="I90" s="167" t="s">
        <v>610</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608</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608</v>
      </c>
      <c r="G91" s="54">
        <v>1</v>
      </c>
      <c r="H91" s="54" t="s">
        <v>611</v>
      </c>
      <c r="I91" s="55" t="s">
        <v>612</v>
      </c>
      <c r="J91" s="55" t="s">
        <v>613</v>
      </c>
      <c r="K91" s="55"/>
      <c r="L91" s="55" t="s">
        <v>614</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608</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608</v>
      </c>
      <c r="G92" s="54">
        <v>2</v>
      </c>
      <c r="H92" s="54" t="s">
        <v>615</v>
      </c>
      <c r="I92" s="55" t="s">
        <v>616</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608</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608</v>
      </c>
      <c r="G93" s="54"/>
      <c r="H93" s="54" t="s">
        <v>617</v>
      </c>
      <c r="I93" s="55" t="s">
        <v>618</v>
      </c>
      <c r="J93" s="55" t="s">
        <v>619</v>
      </c>
      <c r="K93" s="55"/>
      <c r="L93" s="55" t="s">
        <v>620</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608</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608</v>
      </c>
      <c r="G94" s="54"/>
      <c r="H94" s="54" t="s">
        <v>621</v>
      </c>
      <c r="I94" s="55" t="s">
        <v>622</v>
      </c>
      <c r="J94" s="55" t="s">
        <v>620</v>
      </c>
      <c r="K94" s="55"/>
      <c r="L94" s="55" t="s">
        <v>623</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608</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608</v>
      </c>
      <c r="G95" s="54">
        <v>3</v>
      </c>
      <c r="H95" s="54" t="s">
        <v>624</v>
      </c>
      <c r="I95" s="55" t="s">
        <v>625</v>
      </c>
      <c r="J95" s="55" t="s">
        <v>626</v>
      </c>
      <c r="K95" s="55"/>
      <c r="L95" s="55" t="s">
        <v>627</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608</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608</v>
      </c>
      <c r="G96" s="54">
        <v>4</v>
      </c>
      <c r="H96" s="54" t="s">
        <v>628</v>
      </c>
      <c r="I96" s="55" t="s">
        <v>629</v>
      </c>
      <c r="J96" s="55" t="s">
        <v>630</v>
      </c>
      <c r="K96" s="55"/>
      <c r="L96" s="55" t="s">
        <v>631</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608</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608</v>
      </c>
      <c r="G97" s="54"/>
      <c r="H97" s="54" t="s">
        <v>632</v>
      </c>
      <c r="I97" s="55" t="s">
        <v>633</v>
      </c>
      <c r="J97" s="55" t="s">
        <v>630</v>
      </c>
      <c r="K97" s="55"/>
      <c r="L97" s="55" t="s">
        <v>634</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608</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608</v>
      </c>
      <c r="G98" s="54"/>
      <c r="H98" s="54" t="s">
        <v>635</v>
      </c>
      <c r="I98" s="55" t="s">
        <v>636</v>
      </c>
      <c r="J98" s="55" t="s">
        <v>634</v>
      </c>
      <c r="K98" s="55"/>
      <c r="L98" s="55" t="s">
        <v>637</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608</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608</v>
      </c>
      <c r="G99" s="54"/>
      <c r="H99" s="54" t="s">
        <v>638</v>
      </c>
      <c r="I99" s="55" t="s">
        <v>639</v>
      </c>
      <c r="J99" s="55" t="s">
        <v>637</v>
      </c>
      <c r="K99" s="55"/>
      <c r="L99" s="55" t="s">
        <v>640</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608</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608</v>
      </c>
      <c r="G100" s="54"/>
      <c r="H100" s="54" t="s">
        <v>641</v>
      </c>
      <c r="I100" s="55" t="s">
        <v>642</v>
      </c>
      <c r="J100" s="55" t="s">
        <v>643</v>
      </c>
      <c r="K100" s="55"/>
      <c r="L100" s="55" t="s">
        <v>644</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608</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608</v>
      </c>
      <c r="G101" s="54"/>
      <c r="H101" s="54" t="s">
        <v>645</v>
      </c>
      <c r="I101" s="55" t="s">
        <v>646</v>
      </c>
      <c r="J101" s="55" t="s">
        <v>644</v>
      </c>
      <c r="K101" s="55"/>
      <c r="L101" s="55" t="s">
        <v>647</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608</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608</v>
      </c>
      <c r="G102" s="54">
        <v>5</v>
      </c>
      <c r="H102" s="54" t="s">
        <v>648</v>
      </c>
      <c r="I102" s="55" t="s">
        <v>649</v>
      </c>
      <c r="J102" s="55" t="s">
        <v>650</v>
      </c>
      <c r="K102" s="55"/>
      <c r="L102" s="55" t="s">
        <v>627</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608</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608</v>
      </c>
      <c r="G103" s="54"/>
      <c r="H103" s="54" t="s">
        <v>651</v>
      </c>
      <c r="I103" s="55" t="s">
        <v>652</v>
      </c>
      <c r="J103" s="55" t="s">
        <v>650</v>
      </c>
      <c r="K103" s="55"/>
      <c r="L103" s="55" t="s">
        <v>653</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608</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608</v>
      </c>
      <c r="G104" s="54"/>
      <c r="H104" s="54" t="s">
        <v>654</v>
      </c>
      <c r="I104" s="55" t="s">
        <v>655</v>
      </c>
      <c r="J104" s="55" t="s">
        <v>653</v>
      </c>
      <c r="K104" s="55"/>
      <c r="L104" s="55" t="s">
        <v>656</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608</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608</v>
      </c>
      <c r="G105" s="54"/>
      <c r="H105" s="54" t="s">
        <v>657</v>
      </c>
      <c r="I105" s="55" t="s">
        <v>658</v>
      </c>
      <c r="J105" s="55" t="s">
        <v>656</v>
      </c>
      <c r="K105" s="55"/>
      <c r="L105" s="55" t="s">
        <v>659</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608</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608</v>
      </c>
      <c r="G106" s="54"/>
      <c r="H106" s="54" t="s">
        <v>660</v>
      </c>
      <c r="I106" s="55" t="s">
        <v>661</v>
      </c>
      <c r="J106" s="55" t="s">
        <v>659</v>
      </c>
      <c r="K106" s="55"/>
      <c r="L106" s="55" t="s">
        <v>662</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608</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608</v>
      </c>
      <c r="G107" s="54"/>
      <c r="H107" s="54" t="s">
        <v>663</v>
      </c>
      <c r="I107" s="55" t="s">
        <v>664</v>
      </c>
      <c r="J107" s="55" t="s">
        <v>662</v>
      </c>
      <c r="K107" s="55"/>
      <c r="L107" s="55" t="s">
        <v>627</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608</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608</v>
      </c>
      <c r="G108" s="54"/>
      <c r="H108" s="54" t="s">
        <v>665</v>
      </c>
      <c r="I108" s="55" t="s">
        <v>666</v>
      </c>
      <c r="J108" s="55" t="s">
        <v>627</v>
      </c>
      <c r="K108" s="55"/>
      <c r="L108" s="55" t="s">
        <v>667</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608</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608</v>
      </c>
      <c r="G109" s="54"/>
      <c r="H109" s="54" t="s">
        <v>668</v>
      </c>
      <c r="I109" s="55" t="s">
        <v>669</v>
      </c>
      <c r="J109" s="55" t="s">
        <v>627</v>
      </c>
      <c r="K109" s="55"/>
      <c r="L109" s="55" t="s">
        <v>670</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608</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608</v>
      </c>
      <c r="G110" s="54"/>
      <c r="H110" s="54" t="s">
        <v>671</v>
      </c>
      <c r="I110" s="55" t="s">
        <v>672</v>
      </c>
      <c r="J110" s="55" t="s">
        <v>670</v>
      </c>
      <c r="K110" s="55"/>
      <c r="L110" s="55" t="s">
        <v>673</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608</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608</v>
      </c>
      <c r="G111" s="54"/>
      <c r="H111" s="54" t="s">
        <v>674</v>
      </c>
      <c r="I111" s="55" t="s">
        <v>675</v>
      </c>
      <c r="J111" s="55" t="s">
        <v>673</v>
      </c>
      <c r="K111" s="55"/>
      <c r="L111" s="55" t="s">
        <v>676</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608</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608</v>
      </c>
      <c r="G112" s="54"/>
      <c r="H112" s="54" t="s">
        <v>677</v>
      </c>
      <c r="I112" s="55" t="s">
        <v>678</v>
      </c>
      <c r="J112" s="55" t="s">
        <v>679</v>
      </c>
      <c r="K112" s="55"/>
      <c r="L112" s="55" t="s">
        <v>680</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608</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608</v>
      </c>
      <c r="G113" s="54"/>
      <c r="H113" s="54" t="s">
        <v>681</v>
      </c>
      <c r="I113" s="55" t="s">
        <v>682</v>
      </c>
      <c r="J113" s="55" t="s">
        <v>656</v>
      </c>
      <c r="K113" s="55"/>
      <c r="L113" s="55" t="s">
        <v>659</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608</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608</v>
      </c>
      <c r="G114" s="54"/>
      <c r="H114" s="54" t="s">
        <v>683</v>
      </c>
      <c r="I114" s="55" t="s">
        <v>684</v>
      </c>
      <c r="J114" s="55" t="s">
        <v>659</v>
      </c>
      <c r="K114" s="55"/>
      <c r="L114" s="55" t="s">
        <v>662</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608</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608</v>
      </c>
      <c r="G115" s="54"/>
      <c r="H115" s="54" t="s">
        <v>685</v>
      </c>
      <c r="I115" s="55" t="s">
        <v>686</v>
      </c>
      <c r="J115" s="55" t="s">
        <v>662</v>
      </c>
      <c r="K115" s="55"/>
      <c r="L115" s="55" t="s">
        <v>627</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608</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608</v>
      </c>
      <c r="G116" s="54"/>
      <c r="H116" s="55" t="s">
        <v>687</v>
      </c>
      <c r="I116" s="55" t="s">
        <v>688</v>
      </c>
      <c r="J116" s="55" t="s">
        <v>689</v>
      </c>
      <c r="K116" s="55"/>
      <c r="L116" s="55" t="s">
        <v>667</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608</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608</v>
      </c>
      <c r="G117" s="54">
        <v>6</v>
      </c>
      <c r="H117" s="54" t="s">
        <v>690</v>
      </c>
      <c r="I117" s="55" t="s">
        <v>691</v>
      </c>
      <c r="J117" s="55" t="s">
        <v>692</v>
      </c>
      <c r="K117" s="55"/>
      <c r="L117" s="55" t="s">
        <v>693</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608</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608</v>
      </c>
      <c r="G118" s="54">
        <v>7</v>
      </c>
      <c r="H118" s="54" t="s">
        <v>694</v>
      </c>
      <c r="I118" s="55" t="s">
        <v>695</v>
      </c>
      <c r="J118" s="55" t="s">
        <v>696</v>
      </c>
      <c r="K118" s="55"/>
      <c r="L118" s="55" t="s">
        <v>697</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608</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608</v>
      </c>
      <c r="G119" s="54">
        <v>8</v>
      </c>
      <c r="H119" s="54" t="s">
        <v>698</v>
      </c>
      <c r="I119" s="55" t="s">
        <v>699</v>
      </c>
      <c r="J119" s="55" t="s">
        <v>700</v>
      </c>
      <c r="K119" s="55"/>
      <c r="L119" s="55" t="s">
        <v>670</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608</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608</v>
      </c>
      <c r="G120" s="54">
        <v>9</v>
      </c>
      <c r="H120" s="54" t="s">
        <v>701</v>
      </c>
      <c r="I120" s="55" t="s">
        <v>702</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608</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608</v>
      </c>
      <c r="G121" s="54"/>
      <c r="H121" s="54" t="s">
        <v>703</v>
      </c>
      <c r="I121" s="55" t="s">
        <v>704</v>
      </c>
      <c r="J121" s="55" t="s">
        <v>700</v>
      </c>
      <c r="K121" s="55"/>
      <c r="L121" s="55" t="s">
        <v>705</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608</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608</v>
      </c>
      <c r="G122" s="54"/>
      <c r="H122" s="54" t="s">
        <v>706</v>
      </c>
      <c r="I122" s="55" t="s">
        <v>707</v>
      </c>
      <c r="J122" s="55" t="s">
        <v>708</v>
      </c>
      <c r="K122" s="55"/>
      <c r="L122" s="55" t="s">
        <v>709</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608</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608</v>
      </c>
      <c r="G123" s="54">
        <v>10</v>
      </c>
      <c r="H123" s="54" t="s">
        <v>710</v>
      </c>
      <c r="I123" s="55" t="s">
        <v>711</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608</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608</v>
      </c>
      <c r="G124" s="54"/>
      <c r="H124" s="54" t="s">
        <v>712</v>
      </c>
      <c r="I124" s="55" t="s">
        <v>713</v>
      </c>
      <c r="J124" s="55" t="s">
        <v>714</v>
      </c>
      <c r="K124" s="55"/>
      <c r="L124" s="55" t="s">
        <v>715</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608</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608</v>
      </c>
      <c r="G125" s="54"/>
      <c r="H125" s="54" t="s">
        <v>716</v>
      </c>
      <c r="I125" s="55" t="s">
        <v>717</v>
      </c>
      <c r="J125" s="55" t="s">
        <v>718</v>
      </c>
      <c r="K125" s="55"/>
      <c r="L125" s="55" t="s">
        <v>719</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608</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608</v>
      </c>
      <c r="G126" s="54"/>
      <c r="H126" s="54" t="s">
        <v>720</v>
      </c>
      <c r="I126" s="55" t="s">
        <v>721</v>
      </c>
      <c r="J126" s="55" t="s">
        <v>722</v>
      </c>
      <c r="K126" s="55"/>
      <c r="L126" s="55" t="s">
        <v>723</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608</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608</v>
      </c>
      <c r="G127" s="54"/>
      <c r="H127" s="54" t="s">
        <v>724</v>
      </c>
      <c r="I127" s="55" t="s">
        <v>725</v>
      </c>
      <c r="J127" s="55" t="s">
        <v>726</v>
      </c>
      <c r="K127" s="55"/>
      <c r="L127" s="55" t="s">
        <v>727</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608</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608</v>
      </c>
      <c r="G128" s="54">
        <v>11</v>
      </c>
      <c r="H128" s="54" t="s">
        <v>728</v>
      </c>
      <c r="I128" s="55" t="s">
        <v>729</v>
      </c>
      <c r="J128" s="55" t="s">
        <v>730</v>
      </c>
      <c r="K128" s="55"/>
      <c r="L128" s="55" t="s">
        <v>731</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608</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608</v>
      </c>
      <c r="G129" s="54">
        <v>12</v>
      </c>
      <c r="H129" s="54" t="s">
        <v>732</v>
      </c>
      <c r="I129" s="55" t="s">
        <v>733</v>
      </c>
      <c r="J129" s="55" t="s">
        <v>734</v>
      </c>
      <c r="K129" s="55"/>
      <c r="L129" s="55" t="s">
        <v>735</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608</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608</v>
      </c>
      <c r="G130" s="54">
        <v>13</v>
      </c>
      <c r="H130" s="54" t="s">
        <v>736</v>
      </c>
      <c r="I130" s="55" t="s">
        <v>737</v>
      </c>
      <c r="J130" s="55" t="s">
        <v>692</v>
      </c>
      <c r="K130" s="55"/>
      <c r="L130" s="55" t="s">
        <v>738</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608</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608</v>
      </c>
      <c r="G131" s="54">
        <v>14</v>
      </c>
      <c r="H131" s="54" t="s">
        <v>739</v>
      </c>
      <c r="I131" s="55" t="s">
        <v>740</v>
      </c>
      <c r="J131" s="55" t="s">
        <v>741</v>
      </c>
      <c r="K131" s="55"/>
      <c r="L131" s="55" t="s">
        <v>742</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608</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608</v>
      </c>
      <c r="G132" s="54">
        <v>15</v>
      </c>
      <c r="H132" s="54" t="s">
        <v>743</v>
      </c>
      <c r="I132" s="55" t="s">
        <v>744</v>
      </c>
      <c r="J132" s="55" t="s">
        <v>745</v>
      </c>
      <c r="K132" s="55"/>
      <c r="L132" s="55" t="s">
        <v>746</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608</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608</v>
      </c>
      <c r="G133" s="54">
        <v>16</v>
      </c>
      <c r="H133" s="54" t="s">
        <v>747</v>
      </c>
      <c r="I133" s="55" t="s">
        <v>748</v>
      </c>
      <c r="J133" s="55" t="s">
        <v>749</v>
      </c>
      <c r="K133" s="55"/>
      <c r="L133" s="55" t="s">
        <v>623</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608</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608</v>
      </c>
      <c r="G134" s="54"/>
      <c r="H134" s="54" t="s">
        <v>750</v>
      </c>
      <c r="I134" s="55" t="s">
        <v>751</v>
      </c>
      <c r="J134" s="55" t="s">
        <v>749</v>
      </c>
      <c r="K134" s="55"/>
      <c r="L134" s="55" t="s">
        <v>752</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608</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608</v>
      </c>
      <c r="G135" s="54"/>
      <c r="H135" s="54" t="s">
        <v>753</v>
      </c>
      <c r="I135" s="55" t="s">
        <v>754</v>
      </c>
      <c r="J135" s="55" t="s">
        <v>755</v>
      </c>
      <c r="K135" s="55"/>
      <c r="L135" s="55" t="s">
        <v>623</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608</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608</v>
      </c>
      <c r="G136" s="54">
        <v>17</v>
      </c>
      <c r="H136" s="54" t="s">
        <v>756</v>
      </c>
      <c r="I136" s="55" t="s">
        <v>757</v>
      </c>
      <c r="J136" s="55" t="s">
        <v>700</v>
      </c>
      <c r="K136" s="55"/>
      <c r="L136" s="55" t="s">
        <v>758</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608</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608</v>
      </c>
      <c r="G137" s="54">
        <v>18</v>
      </c>
      <c r="H137" s="54" t="s">
        <v>759</v>
      </c>
      <c r="I137" s="55" t="s">
        <v>760</v>
      </c>
      <c r="J137" s="55" t="s">
        <v>705</v>
      </c>
      <c r="K137" s="55"/>
      <c r="L137" s="55" t="s">
        <v>761</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608</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608</v>
      </c>
      <c r="G138" s="54">
        <v>19</v>
      </c>
      <c r="H138" s="54" t="s">
        <v>762</v>
      </c>
      <c r="I138" s="55" t="s">
        <v>763</v>
      </c>
      <c r="J138" s="55" t="s">
        <v>764</v>
      </c>
      <c r="K138" s="55"/>
      <c r="L138" s="55" t="s">
        <v>765</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608</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608</v>
      </c>
      <c r="G139" s="54">
        <v>20</v>
      </c>
      <c r="H139" s="54" t="s">
        <v>766</v>
      </c>
      <c r="I139" s="55" t="s">
        <v>767</v>
      </c>
      <c r="J139" s="55" t="s">
        <v>764</v>
      </c>
      <c r="K139" s="55"/>
      <c r="L139" s="55" t="s">
        <v>768</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608</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608</v>
      </c>
      <c r="G140" s="54"/>
      <c r="H140" s="54" t="s">
        <v>769</v>
      </c>
      <c r="I140" s="55" t="s">
        <v>770</v>
      </c>
      <c r="J140" s="55" t="s">
        <v>764</v>
      </c>
      <c r="K140" s="55"/>
      <c r="L140" s="55" t="s">
        <v>771</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608</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608</v>
      </c>
      <c r="G141" s="54"/>
      <c r="H141" s="54" t="s">
        <v>772</v>
      </c>
      <c r="I141" s="55" t="s">
        <v>773</v>
      </c>
      <c r="J141" s="55" t="s">
        <v>631</v>
      </c>
      <c r="K141" s="55"/>
      <c r="L141" s="55" t="s">
        <v>768</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608</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608</v>
      </c>
      <c r="G142" s="54">
        <v>21</v>
      </c>
      <c r="H142" s="54" t="s">
        <v>774</v>
      </c>
      <c r="I142" s="55" t="s">
        <v>234</v>
      </c>
      <c r="J142" s="55" t="s">
        <v>775</v>
      </c>
      <c r="K142" s="55"/>
      <c r="L142" s="55" t="s">
        <v>761</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608</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608</v>
      </c>
      <c r="G143" s="54">
        <v>22</v>
      </c>
      <c r="H143" s="54" t="s">
        <v>776</v>
      </c>
      <c r="I143" s="55" t="s">
        <v>777</v>
      </c>
      <c r="J143" s="55" t="s">
        <v>778</v>
      </c>
      <c r="K143" s="55"/>
      <c r="L143" s="55" t="s">
        <v>779</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608</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608</v>
      </c>
      <c r="G144" s="54">
        <v>23</v>
      </c>
      <c r="H144" s="54" t="s">
        <v>780</v>
      </c>
      <c r="I144" s="55" t="s">
        <v>781</v>
      </c>
      <c r="J144" s="55" t="s">
        <v>779</v>
      </c>
      <c r="K144" s="55"/>
      <c r="L144" s="55" t="s">
        <v>761</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608</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608</v>
      </c>
      <c r="G145" s="54">
        <v>24</v>
      </c>
      <c r="H145" s="54" t="s">
        <v>782</v>
      </c>
      <c r="I145" s="55" t="s">
        <v>783</v>
      </c>
      <c r="J145" s="55" t="s">
        <v>784</v>
      </c>
      <c r="K145" s="55"/>
      <c r="L145" s="55" t="s">
        <v>785</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608</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608</v>
      </c>
      <c r="G146" s="54">
        <v>25</v>
      </c>
      <c r="H146" s="54" t="s">
        <v>786</v>
      </c>
      <c r="I146" s="55" t="s">
        <v>787</v>
      </c>
      <c r="J146" s="55" t="s">
        <v>775</v>
      </c>
      <c r="K146" s="55"/>
      <c r="L146" s="55" t="s">
        <v>765</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608</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608</v>
      </c>
      <c r="G147" s="54">
        <v>26</v>
      </c>
      <c r="H147" s="54" t="s">
        <v>788</v>
      </c>
      <c r="I147" s="55" t="s">
        <v>789</v>
      </c>
      <c r="J147" s="55" t="s">
        <v>790</v>
      </c>
      <c r="K147" s="55"/>
      <c r="L147" s="55" t="s">
        <v>791</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608</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608</v>
      </c>
      <c r="G148" s="54"/>
      <c r="H148" s="54" t="s">
        <v>792</v>
      </c>
      <c r="I148" s="55" t="s">
        <v>793</v>
      </c>
      <c r="J148" s="55" t="s">
        <v>765</v>
      </c>
      <c r="K148" s="55"/>
      <c r="L148" s="55" t="s">
        <v>779</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608</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608</v>
      </c>
      <c r="G149" s="54"/>
      <c r="H149" s="54" t="s">
        <v>794</v>
      </c>
      <c r="I149" s="55" t="s">
        <v>795</v>
      </c>
      <c r="J149" s="55" t="s">
        <v>779</v>
      </c>
      <c r="K149" s="55"/>
      <c r="L149" s="55" t="s">
        <v>796</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608</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608</v>
      </c>
      <c r="G150" s="54">
        <v>27</v>
      </c>
      <c r="H150" s="54" t="s">
        <v>797</v>
      </c>
      <c r="I150" s="55" t="s">
        <v>798</v>
      </c>
      <c r="J150" s="55" t="s">
        <v>779</v>
      </c>
      <c r="K150" s="55"/>
      <c r="L150" s="55" t="s">
        <v>799</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608</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608</v>
      </c>
      <c r="G151" s="54">
        <v>28</v>
      </c>
      <c r="H151" s="54" t="s">
        <v>800</v>
      </c>
      <c r="I151" s="55" t="s">
        <v>801</v>
      </c>
      <c r="J151" s="55" t="s">
        <v>799</v>
      </c>
      <c r="K151" s="55"/>
      <c r="L151" s="55" t="s">
        <v>796</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608</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608</v>
      </c>
      <c r="G152" s="54"/>
      <c r="H152" s="54" t="s">
        <v>802</v>
      </c>
      <c r="I152" s="55" t="s">
        <v>803</v>
      </c>
      <c r="J152" s="55" t="s">
        <v>804</v>
      </c>
      <c r="K152" s="55"/>
      <c r="L152" s="55" t="s">
        <v>805</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608</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608</v>
      </c>
      <c r="G153" s="54"/>
      <c r="H153" s="54" t="s">
        <v>806</v>
      </c>
      <c r="I153" s="55" t="s">
        <v>807</v>
      </c>
      <c r="J153" s="55" t="s">
        <v>808</v>
      </c>
      <c r="K153" s="55"/>
      <c r="L153" s="55" t="s">
        <v>692</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608</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608</v>
      </c>
      <c r="G154" s="54">
        <v>29</v>
      </c>
      <c r="H154" s="54" t="s">
        <v>809</v>
      </c>
      <c r="I154" s="55" t="s">
        <v>810</v>
      </c>
      <c r="J154" s="55" t="s">
        <v>808</v>
      </c>
      <c r="K154" s="55"/>
      <c r="L154" s="55" t="s">
        <v>811</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608</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608</v>
      </c>
      <c r="G155" s="54">
        <v>30</v>
      </c>
      <c r="H155" s="54" t="s">
        <v>812</v>
      </c>
      <c r="I155" s="55" t="s">
        <v>813</v>
      </c>
      <c r="J155" s="55" t="s">
        <v>811</v>
      </c>
      <c r="K155" s="55"/>
      <c r="L155" s="55" t="s">
        <v>692</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608</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608</v>
      </c>
      <c r="G156" s="54">
        <v>31</v>
      </c>
      <c r="H156" s="54" t="s">
        <v>814</v>
      </c>
      <c r="I156" s="55" t="s">
        <v>815</v>
      </c>
      <c r="J156" s="55" t="s">
        <v>816</v>
      </c>
      <c r="K156" s="55"/>
      <c r="L156" s="55" t="s">
        <v>817</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608</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608</v>
      </c>
      <c r="G157" s="54">
        <v>32</v>
      </c>
      <c r="H157" s="54" t="s">
        <v>818</v>
      </c>
      <c r="I157" s="55" t="s">
        <v>819</v>
      </c>
      <c r="J157" s="55" t="s">
        <v>820</v>
      </c>
      <c r="K157" s="55"/>
      <c r="L157" s="55" t="s">
        <v>821</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608</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608</v>
      </c>
      <c r="G158" s="54">
        <v>33</v>
      </c>
      <c r="H158" s="54" t="s">
        <v>822</v>
      </c>
      <c r="I158" s="55" t="s">
        <v>823</v>
      </c>
      <c r="J158" s="55" t="s">
        <v>824</v>
      </c>
      <c r="K158" s="55"/>
      <c r="L158" s="55" t="s">
        <v>825</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608</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608</v>
      </c>
      <c r="G159" s="54">
        <v>34</v>
      </c>
      <c r="H159" s="54" t="s">
        <v>826</v>
      </c>
      <c r="I159" s="55" t="s">
        <v>827</v>
      </c>
      <c r="J159" s="55" t="s">
        <v>828</v>
      </c>
      <c r="K159" s="55"/>
      <c r="L159" s="55" t="s">
        <v>829</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608</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608</v>
      </c>
      <c r="G160" s="54">
        <v>35</v>
      </c>
      <c r="H160" s="54" t="s">
        <v>830</v>
      </c>
      <c r="I160" s="55" t="s">
        <v>831</v>
      </c>
      <c r="J160" s="55" t="s">
        <v>824</v>
      </c>
      <c r="K160" s="55"/>
      <c r="L160" s="55" t="s">
        <v>832</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608</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608</v>
      </c>
      <c r="G161" s="54">
        <v>36</v>
      </c>
      <c r="H161" s="54" t="s">
        <v>833</v>
      </c>
      <c r="I161" s="55" t="s">
        <v>834</v>
      </c>
      <c r="J161" s="55" t="s">
        <v>631</v>
      </c>
      <c r="K161" s="55"/>
      <c r="L161" s="55" t="s">
        <v>835</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608</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608</v>
      </c>
      <c r="G162" s="54">
        <v>37</v>
      </c>
      <c r="H162" s="54" t="s">
        <v>836</v>
      </c>
      <c r="I162" s="55" t="s">
        <v>837</v>
      </c>
      <c r="J162" s="55" t="s">
        <v>824</v>
      </c>
      <c r="K162" s="55"/>
      <c r="L162" s="55" t="s">
        <v>838</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608</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608</v>
      </c>
      <c r="G163" s="54">
        <v>38</v>
      </c>
      <c r="H163" s="54" t="s">
        <v>839</v>
      </c>
      <c r="I163" s="55" t="s">
        <v>840</v>
      </c>
      <c r="J163" s="55" t="s">
        <v>824</v>
      </c>
      <c r="K163" s="55"/>
      <c r="L163" s="55" t="s">
        <v>841</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608</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608</v>
      </c>
      <c r="G164" s="54">
        <v>39</v>
      </c>
      <c r="H164" s="54" t="s">
        <v>842</v>
      </c>
      <c r="I164" s="55" t="s">
        <v>843</v>
      </c>
      <c r="J164" s="55" t="s">
        <v>844</v>
      </c>
      <c r="K164" s="55"/>
      <c r="L164" s="55" t="s">
        <v>845</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608</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608</v>
      </c>
      <c r="G165" s="54">
        <v>40</v>
      </c>
      <c r="H165" s="54" t="s">
        <v>846</v>
      </c>
      <c r="I165" s="55" t="s">
        <v>847</v>
      </c>
      <c r="J165" s="55" t="s">
        <v>844</v>
      </c>
      <c r="K165" s="55"/>
      <c r="L165" s="55" t="s">
        <v>848</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608</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608</v>
      </c>
      <c r="G166" s="54">
        <v>41</v>
      </c>
      <c r="H166" s="54" t="s">
        <v>849</v>
      </c>
      <c r="I166" s="55" t="s">
        <v>850</v>
      </c>
      <c r="J166" s="55" t="s">
        <v>851</v>
      </c>
      <c r="K166" s="55"/>
      <c r="L166" s="55" t="s">
        <v>852</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608</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608</v>
      </c>
      <c r="G167" s="54">
        <v>42</v>
      </c>
      <c r="H167" s="54" t="s">
        <v>853</v>
      </c>
      <c r="I167" s="55" t="s">
        <v>854</v>
      </c>
      <c r="J167" s="55" t="s">
        <v>855</v>
      </c>
      <c r="K167" s="55"/>
      <c r="L167" s="55" t="s">
        <v>844</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608</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608</v>
      </c>
      <c r="G168" s="54">
        <v>43</v>
      </c>
      <c r="H168" s="54" t="s">
        <v>856</v>
      </c>
      <c r="I168" s="55" t="s">
        <v>857</v>
      </c>
      <c r="J168" s="55" t="s">
        <v>294</v>
      </c>
      <c r="K168" s="55"/>
      <c r="L168" s="55" t="s">
        <v>852</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608</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608</v>
      </c>
      <c r="G169" s="54">
        <v>44</v>
      </c>
      <c r="H169" s="54" t="s">
        <v>858</v>
      </c>
      <c r="I169" s="55" t="s">
        <v>859</v>
      </c>
      <c r="J169" s="55" t="s">
        <v>855</v>
      </c>
      <c r="K169" s="55"/>
      <c r="L169" s="55" t="s">
        <v>852</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608</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608</v>
      </c>
      <c r="G170" s="54">
        <v>45</v>
      </c>
      <c r="H170" s="54" t="s">
        <v>860</v>
      </c>
      <c r="I170" s="55" t="s">
        <v>861</v>
      </c>
      <c r="J170" s="55" t="s">
        <v>764</v>
      </c>
      <c r="K170" s="55"/>
      <c r="L170" s="55" t="s">
        <v>862</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608</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608</v>
      </c>
      <c r="G171" s="54">
        <v>46</v>
      </c>
      <c r="H171" s="54" t="s">
        <v>863</v>
      </c>
      <c r="I171" s="55" t="s">
        <v>864</v>
      </c>
      <c r="J171" s="55" t="s">
        <v>844</v>
      </c>
      <c r="K171" s="55"/>
      <c r="L171" s="55" t="s">
        <v>862</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608</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608</v>
      </c>
      <c r="G172" s="54">
        <v>47</v>
      </c>
      <c r="H172" s="54" t="s">
        <v>865</v>
      </c>
      <c r="I172" s="55" t="s">
        <v>866</v>
      </c>
      <c r="J172" s="55" t="s">
        <v>811</v>
      </c>
      <c r="K172" s="55"/>
      <c r="L172" s="55" t="s">
        <v>844</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608</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608</v>
      </c>
      <c r="G173" s="54">
        <v>48</v>
      </c>
      <c r="H173" s="54" t="s">
        <v>867</v>
      </c>
      <c r="I173" s="55" t="s">
        <v>868</v>
      </c>
      <c r="J173" s="55" t="s">
        <v>844</v>
      </c>
      <c r="K173" s="55"/>
      <c r="L173" s="55" t="s">
        <v>869</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608</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608</v>
      </c>
      <c r="G174" s="54">
        <v>49</v>
      </c>
      <c r="H174" s="54" t="s">
        <v>870</v>
      </c>
      <c r="I174" s="55" t="s">
        <v>871</v>
      </c>
      <c r="J174" s="55" t="s">
        <v>764</v>
      </c>
      <c r="K174" s="55"/>
      <c r="L174" s="55" t="s">
        <v>848</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608</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608</v>
      </c>
      <c r="G175" s="54">
        <v>50</v>
      </c>
      <c r="H175" s="54" t="s">
        <v>872</v>
      </c>
      <c r="I175" s="55" t="s">
        <v>873</v>
      </c>
      <c r="J175" s="55" t="s">
        <v>848</v>
      </c>
      <c r="K175" s="55"/>
      <c r="L175" s="55" t="s">
        <v>764</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608</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608</v>
      </c>
      <c r="G176" s="54">
        <v>51</v>
      </c>
      <c r="H176" s="54" t="s">
        <v>874</v>
      </c>
      <c r="I176" s="55" t="s">
        <v>875</v>
      </c>
      <c r="J176" s="55" t="s">
        <v>764</v>
      </c>
      <c r="K176" s="55"/>
      <c r="L176" s="55" t="s">
        <v>844</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608</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608</v>
      </c>
      <c r="G177" s="54">
        <v>52</v>
      </c>
      <c r="H177" s="54" t="s">
        <v>876</v>
      </c>
      <c r="I177" s="55" t="s">
        <v>877</v>
      </c>
      <c r="J177" s="55" t="s">
        <v>240</v>
      </c>
      <c r="K177" s="55"/>
      <c r="L177" s="55" t="s">
        <v>852</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608</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608</v>
      </c>
      <c r="G178" s="54">
        <v>53</v>
      </c>
      <c r="H178" s="55" t="s">
        <v>878</v>
      </c>
      <c r="I178" s="55" t="s">
        <v>879</v>
      </c>
      <c r="J178" s="55" t="s">
        <v>880</v>
      </c>
      <c r="K178" s="55"/>
      <c r="L178" s="55" t="s">
        <v>881</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608</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608</v>
      </c>
      <c r="G179" s="54">
        <v>54</v>
      </c>
      <c r="H179" s="54" t="s">
        <v>882</v>
      </c>
      <c r="I179" s="55" t="s">
        <v>883</v>
      </c>
      <c r="J179" s="55" t="s">
        <v>811</v>
      </c>
      <c r="K179" s="55"/>
      <c r="L179" s="55" t="s">
        <v>880</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608</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608</v>
      </c>
      <c r="G180" s="54"/>
      <c r="H180" s="54" t="s">
        <v>884</v>
      </c>
      <c r="I180" s="55" t="s">
        <v>885</v>
      </c>
      <c r="J180" s="55" t="s">
        <v>886</v>
      </c>
      <c r="K180" s="55"/>
      <c r="L180" s="55" t="s">
        <v>887</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608</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608</v>
      </c>
      <c r="G181" s="54"/>
      <c r="H181" s="80" t="s">
        <v>888</v>
      </c>
      <c r="I181" s="55" t="s">
        <v>889</v>
      </c>
      <c r="J181" s="55" t="s">
        <v>886</v>
      </c>
      <c r="K181" s="55"/>
      <c r="L181" s="55" t="s">
        <v>890</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608</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608</v>
      </c>
      <c r="G182" s="54"/>
      <c r="H182" s="54" t="s">
        <v>891</v>
      </c>
      <c r="I182" s="55" t="s">
        <v>892</v>
      </c>
      <c r="J182" s="55" t="s">
        <v>893</v>
      </c>
      <c r="K182" s="55"/>
      <c r="L182" s="55" t="s">
        <v>894</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608</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608</v>
      </c>
      <c r="G183" s="54">
        <v>55</v>
      </c>
      <c r="H183" s="54" t="s">
        <v>895</v>
      </c>
      <c r="I183" s="55" t="s">
        <v>896</v>
      </c>
      <c r="J183" s="55" t="s">
        <v>893</v>
      </c>
      <c r="K183" s="55"/>
      <c r="L183" s="55" t="s">
        <v>897</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608</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608</v>
      </c>
      <c r="G184" s="54">
        <v>56</v>
      </c>
      <c r="H184" s="54" t="s">
        <v>898</v>
      </c>
      <c r="I184" s="55" t="s">
        <v>899</v>
      </c>
      <c r="J184" s="55" t="s">
        <v>900</v>
      </c>
      <c r="K184" s="55"/>
      <c r="L184" s="55" t="s">
        <v>901</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608</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608</v>
      </c>
      <c r="G185" s="54">
        <v>57</v>
      </c>
      <c r="H185" s="55" t="s">
        <v>902</v>
      </c>
      <c r="I185" s="55" t="s">
        <v>903</v>
      </c>
      <c r="J185" s="55" t="s">
        <v>889</v>
      </c>
      <c r="K185" s="55"/>
      <c r="L185" s="55" t="s">
        <v>894</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608</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608</v>
      </c>
      <c r="G186" s="54">
        <v>58</v>
      </c>
      <c r="H186" s="54" t="s">
        <v>904</v>
      </c>
      <c r="I186" s="55" t="s">
        <v>905</v>
      </c>
      <c r="J186" s="55" t="s">
        <v>906</v>
      </c>
      <c r="K186" s="55"/>
      <c r="L186" s="55" t="s">
        <v>907</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608</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608</v>
      </c>
      <c r="G187" s="54">
        <v>59</v>
      </c>
      <c r="H187" s="54" t="s">
        <v>908</v>
      </c>
      <c r="I187" s="55" t="s">
        <v>909</v>
      </c>
      <c r="J187" s="55" t="s">
        <v>910</v>
      </c>
      <c r="K187" s="55"/>
      <c r="L187" s="55" t="s">
        <v>911</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608</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608</v>
      </c>
      <c r="G188" s="54">
        <v>60</v>
      </c>
      <c r="H188" s="54" t="s">
        <v>912</v>
      </c>
      <c r="I188" s="55" t="s">
        <v>913</v>
      </c>
      <c r="J188" s="55" t="s">
        <v>647</v>
      </c>
      <c r="K188" s="55"/>
      <c r="L188" s="55" t="s">
        <v>914</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608</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608</v>
      </c>
      <c r="G189" s="54">
        <v>61</v>
      </c>
      <c r="H189" s="54" t="s">
        <v>915</v>
      </c>
      <c r="I189" s="55" t="s">
        <v>916</v>
      </c>
      <c r="J189" s="55" t="s">
        <v>917</v>
      </c>
      <c r="K189" s="55"/>
      <c r="L189" s="55" t="s">
        <v>918</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608</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608</v>
      </c>
      <c r="G190" s="54">
        <v>62</v>
      </c>
      <c r="H190" s="54" t="s">
        <v>919</v>
      </c>
      <c r="I190" s="55" t="s">
        <v>920</v>
      </c>
      <c r="J190" s="55" t="s">
        <v>921</v>
      </c>
      <c r="K190" s="55"/>
      <c r="L190" s="55" t="s">
        <v>922</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608</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608</v>
      </c>
      <c r="G191" s="54">
        <v>63</v>
      </c>
      <c r="H191" s="54" t="s">
        <v>923</v>
      </c>
      <c r="I191" s="55" t="s">
        <v>924</v>
      </c>
      <c r="J191" s="55" t="s">
        <v>925</v>
      </c>
      <c r="K191" s="55"/>
      <c r="L191" s="55" t="s">
        <v>926</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608</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608</v>
      </c>
      <c r="G192" s="54">
        <v>64</v>
      </c>
      <c r="H192" s="54" t="s">
        <v>927</v>
      </c>
      <c r="I192" s="55" t="s">
        <v>928</v>
      </c>
      <c r="J192" s="55" t="s">
        <v>929</v>
      </c>
      <c r="K192" s="55"/>
      <c r="L192" s="55" t="s">
        <v>930</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608</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608</v>
      </c>
      <c r="G193" s="54">
        <v>65</v>
      </c>
      <c r="H193" s="54" t="s">
        <v>931</v>
      </c>
      <c r="I193" s="55" t="s">
        <v>932</v>
      </c>
      <c r="J193" s="55" t="s">
        <v>933</v>
      </c>
      <c r="K193" s="55"/>
      <c r="L193" s="55" t="s">
        <v>934</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608</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608</v>
      </c>
      <c r="G194" s="54">
        <v>66</v>
      </c>
      <c r="H194" s="54" t="s">
        <v>935</v>
      </c>
      <c r="I194" s="55" t="s">
        <v>936</v>
      </c>
      <c r="J194" s="55" t="s">
        <v>709</v>
      </c>
      <c r="K194" s="55"/>
      <c r="L194" s="55" t="s">
        <v>937</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608</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608</v>
      </c>
      <c r="G195" s="54">
        <v>67</v>
      </c>
      <c r="H195" s="54" t="s">
        <v>938</v>
      </c>
      <c r="I195" s="55" t="s">
        <v>939</v>
      </c>
      <c r="J195" s="55" t="s">
        <v>940</v>
      </c>
      <c r="K195" s="55"/>
      <c r="L195" s="55" t="s">
        <v>941</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608</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608</v>
      </c>
      <c r="G196" s="54">
        <v>68</v>
      </c>
      <c r="H196" s="54" t="s">
        <v>942</v>
      </c>
      <c r="I196" s="55" t="s">
        <v>943</v>
      </c>
      <c r="J196" s="55" t="s">
        <v>631</v>
      </c>
      <c r="K196" s="55"/>
      <c r="L196" s="55" t="s">
        <v>944</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608</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608</v>
      </c>
      <c r="G197" s="54">
        <v>69</v>
      </c>
      <c r="H197" s="54" t="s">
        <v>945</v>
      </c>
      <c r="I197" s="55" t="s">
        <v>946</v>
      </c>
      <c r="J197" s="55" t="s">
        <v>947</v>
      </c>
      <c r="K197" s="55"/>
      <c r="L197" s="55" t="s">
        <v>948</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608</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608</v>
      </c>
      <c r="G198" s="54">
        <v>70</v>
      </c>
      <c r="H198" s="54" t="s">
        <v>949</v>
      </c>
      <c r="I198" s="55" t="s">
        <v>950</v>
      </c>
      <c r="J198" s="55" t="s">
        <v>784</v>
      </c>
      <c r="K198" s="55"/>
      <c r="L198" s="55" t="s">
        <v>951</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608</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608</v>
      </c>
      <c r="G199" s="54">
        <v>71</v>
      </c>
      <c r="H199" s="54" t="s">
        <v>952</v>
      </c>
      <c r="I199" s="55" t="s">
        <v>953</v>
      </c>
      <c r="J199" s="55" t="s">
        <v>647</v>
      </c>
      <c r="K199" s="55"/>
      <c r="L199" s="55" t="s">
        <v>954</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608</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608</v>
      </c>
      <c r="G200" s="54">
        <v>72</v>
      </c>
      <c r="H200" s="54" t="s">
        <v>955</v>
      </c>
      <c r="I200" s="55" t="s">
        <v>956</v>
      </c>
      <c r="J200" s="55" t="s">
        <v>944</v>
      </c>
      <c r="K200" s="55"/>
      <c r="L200" s="55" t="s">
        <v>957</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608</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608</v>
      </c>
      <c r="G201" s="54">
        <v>73</v>
      </c>
      <c r="H201" s="54" t="s">
        <v>958</v>
      </c>
      <c r="I201" s="55" t="s">
        <v>959</v>
      </c>
      <c r="J201" s="55" t="s">
        <v>734</v>
      </c>
      <c r="K201" s="55"/>
      <c r="L201" s="55" t="s">
        <v>960</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608</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608</v>
      </c>
      <c r="G202" s="54">
        <v>74</v>
      </c>
      <c r="H202" s="54" t="s">
        <v>961</v>
      </c>
      <c r="I202" s="55" t="s">
        <v>962</v>
      </c>
      <c r="J202" s="55" t="s">
        <v>957</v>
      </c>
      <c r="K202" s="55"/>
      <c r="L202" s="55" t="s">
        <v>784</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608</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608</v>
      </c>
      <c r="G203" s="54">
        <v>75</v>
      </c>
      <c r="H203" s="54" t="s">
        <v>963</v>
      </c>
      <c r="I203" s="55" t="s">
        <v>964</v>
      </c>
      <c r="J203" s="55" t="s">
        <v>965</v>
      </c>
      <c r="K203" s="55"/>
      <c r="L203" s="55" t="s">
        <v>966</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608</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608</v>
      </c>
      <c r="G204" s="54">
        <v>76</v>
      </c>
      <c r="H204" s="54" t="s">
        <v>967</v>
      </c>
      <c r="I204" s="55" t="s">
        <v>968</v>
      </c>
      <c r="J204" s="55" t="s">
        <v>969</v>
      </c>
      <c r="K204" s="55"/>
      <c r="L204" s="55" t="s">
        <v>693</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608</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608</v>
      </c>
      <c r="G205" s="54">
        <v>77</v>
      </c>
      <c r="H205" s="54" t="s">
        <v>970</v>
      </c>
      <c r="I205" s="55" t="s">
        <v>971</v>
      </c>
      <c r="J205" s="55" t="s">
        <v>969</v>
      </c>
      <c r="K205" s="55"/>
      <c r="L205" s="55" t="s">
        <v>693</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608</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608</v>
      </c>
      <c r="G206" s="54">
        <v>78</v>
      </c>
      <c r="H206" s="54" t="s">
        <v>972</v>
      </c>
      <c r="I206" s="55" t="s">
        <v>973</v>
      </c>
      <c r="J206" s="55" t="s">
        <v>974</v>
      </c>
      <c r="K206" s="55"/>
      <c r="L206" s="55" t="s">
        <v>975</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608</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608</v>
      </c>
      <c r="G207" s="54">
        <v>79</v>
      </c>
      <c r="H207" s="55" t="s">
        <v>976</v>
      </c>
      <c r="I207" s="55" t="s">
        <v>977</v>
      </c>
      <c r="J207" s="55" t="s">
        <v>692</v>
      </c>
      <c r="K207" s="55"/>
      <c r="L207" s="55" t="s">
        <v>978</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608</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608</v>
      </c>
      <c r="G208" s="54"/>
      <c r="H208" s="55" t="s">
        <v>979</v>
      </c>
      <c r="I208" s="55" t="s">
        <v>980</v>
      </c>
      <c r="J208" s="55" t="s">
        <v>647</v>
      </c>
      <c r="K208" s="55"/>
      <c r="L208" s="55" t="s">
        <v>981</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608</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608</v>
      </c>
      <c r="G209" s="54"/>
      <c r="H209" s="55" t="s">
        <v>982</v>
      </c>
      <c r="I209" s="55" t="s">
        <v>983</v>
      </c>
      <c r="J209" s="55" t="s">
        <v>984</v>
      </c>
      <c r="K209" s="55"/>
      <c r="L209" s="55" t="s">
        <v>985</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608</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608</v>
      </c>
      <c r="G210" s="54">
        <v>80</v>
      </c>
      <c r="H210" s="54" t="s">
        <v>986</v>
      </c>
      <c r="I210" s="55" t="s">
        <v>987</v>
      </c>
      <c r="J210" s="55" t="s">
        <v>988</v>
      </c>
      <c r="K210" s="55"/>
      <c r="L210" s="55" t="s">
        <v>989</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608</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608</v>
      </c>
      <c r="G211" s="54"/>
      <c r="H211" s="54" t="s">
        <v>990</v>
      </c>
      <c r="I211" s="55" t="s">
        <v>991</v>
      </c>
      <c r="J211" s="55" t="s">
        <v>988</v>
      </c>
      <c r="K211" s="55"/>
      <c r="L211" s="55" t="s">
        <v>992</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608</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608</v>
      </c>
      <c r="G212" s="54"/>
      <c r="H212" s="54" t="s">
        <v>993</v>
      </c>
      <c r="I212" s="55" t="s">
        <v>994</v>
      </c>
      <c r="J212" s="55" t="s">
        <v>992</v>
      </c>
      <c r="K212" s="55"/>
      <c r="L212" s="55" t="s">
        <v>995</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608</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608</v>
      </c>
      <c r="G213" s="54">
        <v>81</v>
      </c>
      <c r="H213" s="54" t="s">
        <v>996</v>
      </c>
      <c r="I213" s="55" t="s">
        <v>997</v>
      </c>
      <c r="J213" s="55" t="s">
        <v>998</v>
      </c>
      <c r="K213" s="55"/>
      <c r="L213" s="55" t="s">
        <v>999</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608</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608</v>
      </c>
      <c r="G214" s="54">
        <v>82</v>
      </c>
      <c r="H214" s="54" t="s">
        <v>1000</v>
      </c>
      <c r="I214" s="55" t="s">
        <v>1001</v>
      </c>
      <c r="J214" s="55" t="s">
        <v>998</v>
      </c>
      <c r="K214" s="55"/>
      <c r="L214" s="55" t="s">
        <v>1002</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608</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608</v>
      </c>
      <c r="G215" s="54">
        <v>83</v>
      </c>
      <c r="H215" s="54" t="s">
        <v>1003</v>
      </c>
      <c r="I215" s="55" t="s">
        <v>1004</v>
      </c>
      <c r="J215" s="55" t="s">
        <v>1002</v>
      </c>
      <c r="K215" s="55"/>
      <c r="L215" s="55" t="s">
        <v>999</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608</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608</v>
      </c>
      <c r="G216" s="54">
        <v>84</v>
      </c>
      <c r="H216" s="54" t="s">
        <v>1005</v>
      </c>
      <c r="I216" s="55" t="s">
        <v>1006</v>
      </c>
      <c r="J216" s="55" t="s">
        <v>1007</v>
      </c>
      <c r="K216" s="55"/>
      <c r="L216" s="55" t="s">
        <v>1008</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608</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608</v>
      </c>
      <c r="G217" s="54">
        <v>85</v>
      </c>
      <c r="H217" s="54" t="s">
        <v>1009</v>
      </c>
      <c r="I217" s="55" t="s">
        <v>1010</v>
      </c>
      <c r="J217" s="55" t="s">
        <v>1011</v>
      </c>
      <c r="K217" s="55"/>
      <c r="L217" s="55" t="s">
        <v>1012</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608</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608</v>
      </c>
      <c r="G218" s="54">
        <v>86</v>
      </c>
      <c r="H218" s="54" t="s">
        <v>1013</v>
      </c>
      <c r="I218" s="55" t="s">
        <v>1014</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608</v>
      </c>
      <c r="G219" s="54">
        <v>87</v>
      </c>
      <c r="H219" s="54" t="s">
        <v>1015</v>
      </c>
      <c r="I219" s="55" t="s">
        <v>1016</v>
      </c>
      <c r="J219" s="55" t="s">
        <v>988</v>
      </c>
      <c r="K219" s="55"/>
      <c r="L219" s="55" t="s">
        <v>989</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608</v>
      </c>
      <c r="G220" s="54"/>
      <c r="H220" s="54" t="s">
        <v>1017</v>
      </c>
      <c r="I220" s="55" t="s">
        <v>1018</v>
      </c>
      <c r="J220" s="55" t="s">
        <v>988</v>
      </c>
      <c r="K220" s="55"/>
      <c r="L220" s="55" t="s">
        <v>992</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608</v>
      </c>
      <c r="G221" s="54"/>
      <c r="H221" s="54" t="s">
        <v>1019</v>
      </c>
      <c r="I221" s="55" t="s">
        <v>1020</v>
      </c>
      <c r="J221" s="55" t="s">
        <v>992</v>
      </c>
      <c r="K221" s="55"/>
      <c r="L221" s="55" t="s">
        <v>995</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608</v>
      </c>
      <c r="G222" s="54"/>
      <c r="H222" s="54" t="s">
        <v>1021</v>
      </c>
      <c r="I222" s="55" t="s">
        <v>1022</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1023</v>
      </c>
      <c r="H223" s="166" t="s">
        <v>3</v>
      </c>
      <c r="I223" s="167" t="s">
        <v>1024</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1025</v>
      </c>
      <c r="I224" s="55" t="s">
        <v>1026</v>
      </c>
      <c r="J224" s="55" t="s">
        <v>1027</v>
      </c>
      <c r="K224" s="55"/>
      <c r="L224" s="55" t="s">
        <v>1028</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1029</v>
      </c>
      <c r="I225" s="55" t="s">
        <v>1030</v>
      </c>
      <c r="J225" s="55" t="s">
        <v>1027</v>
      </c>
      <c r="K225" s="55"/>
      <c r="L225" s="55" t="s">
        <v>1031</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1032</v>
      </c>
      <c r="I226" s="55" t="s">
        <v>1033</v>
      </c>
      <c r="J226" s="55" t="s">
        <v>1031</v>
      </c>
      <c r="K226" s="55"/>
      <c r="L226" s="55" t="s">
        <v>1028</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1034</v>
      </c>
      <c r="I227" s="55" t="s">
        <v>1035</v>
      </c>
      <c r="J227" s="55" t="s">
        <v>1036</v>
      </c>
      <c r="K227" s="55"/>
      <c r="L227" s="55" t="s">
        <v>1037</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1038</v>
      </c>
      <c r="I228" s="55" t="s">
        <v>1039</v>
      </c>
      <c r="J228" s="55" t="s">
        <v>1031</v>
      </c>
      <c r="K228" s="55"/>
      <c r="L228" s="55" t="s">
        <v>1040</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1041</v>
      </c>
      <c r="I229" s="55" t="s">
        <v>1042</v>
      </c>
      <c r="J229" s="55" t="s">
        <v>1043</v>
      </c>
      <c r="K229" s="55"/>
      <c r="L229" s="55" t="s">
        <v>1044</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1045</v>
      </c>
      <c r="I230" s="55" t="s">
        <v>1046</v>
      </c>
      <c r="J230" s="55" t="s">
        <v>281</v>
      </c>
      <c r="K230" s="55"/>
      <c r="L230" s="55" t="s">
        <v>1047</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1048</v>
      </c>
      <c r="I231" s="55" t="s">
        <v>1049</v>
      </c>
      <c r="J231" s="55" t="s">
        <v>281</v>
      </c>
      <c r="K231" s="55"/>
      <c r="L231" s="55" t="s">
        <v>1050</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1051</v>
      </c>
      <c r="I232" s="55" t="s">
        <v>1052</v>
      </c>
      <c r="J232" s="55" t="s">
        <v>1050</v>
      </c>
      <c r="K232" s="55"/>
      <c r="L232" s="55" t="s">
        <v>1047</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1053</v>
      </c>
      <c r="I233" s="55" t="s">
        <v>1054</v>
      </c>
      <c r="J233" s="55" t="s">
        <v>1055</v>
      </c>
      <c r="K233" s="55"/>
      <c r="L233" s="55" t="s">
        <v>1056</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1057</v>
      </c>
      <c r="I234" s="55" t="s">
        <v>1058</v>
      </c>
      <c r="J234" s="55" t="s">
        <v>1059</v>
      </c>
      <c r="K234" s="55"/>
      <c r="L234" s="55" t="s">
        <v>1060</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1061</v>
      </c>
      <c r="I235" s="55" t="s">
        <v>1062</v>
      </c>
      <c r="J235" s="55" t="s">
        <v>1059</v>
      </c>
      <c r="K235" s="55"/>
      <c r="L235" s="55" t="s">
        <v>1063</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1064</v>
      </c>
      <c r="I236" s="55" t="s">
        <v>1065</v>
      </c>
      <c r="J236" s="55" t="s">
        <v>1066</v>
      </c>
      <c r="K236" s="55"/>
      <c r="L236" s="55" t="s">
        <v>1067</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1068</v>
      </c>
      <c r="I237" s="55" t="s">
        <v>1069</v>
      </c>
      <c r="J237" s="55" t="s">
        <v>1070</v>
      </c>
      <c r="K237" s="55"/>
      <c r="L237" s="55" t="s">
        <v>1060</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1071</v>
      </c>
      <c r="I238" s="55" t="s">
        <v>1072</v>
      </c>
      <c r="J238" s="55" t="s">
        <v>1073</v>
      </c>
      <c r="K238" s="55"/>
      <c r="L238" s="55" t="s">
        <v>1074</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1075</v>
      </c>
      <c r="I239" s="55" t="s">
        <v>1076</v>
      </c>
      <c r="J239" s="55" t="s">
        <v>1077</v>
      </c>
      <c r="K239" s="55"/>
      <c r="L239" s="55" t="s">
        <v>1078</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1079</v>
      </c>
      <c r="I240" s="55" t="s">
        <v>1080</v>
      </c>
      <c r="J240" s="55" t="s">
        <v>1077</v>
      </c>
      <c r="K240" s="55"/>
      <c r="L240" s="55" t="s">
        <v>1081</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1082</v>
      </c>
      <c r="I241" s="55" t="s">
        <v>1083</v>
      </c>
      <c r="J241" s="55" t="s">
        <v>1081</v>
      </c>
      <c r="K241" s="55"/>
      <c r="L241" s="55" t="s">
        <v>1078</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1084</v>
      </c>
      <c r="I242" s="55" t="s">
        <v>1085</v>
      </c>
      <c r="J242" s="55" t="s">
        <v>1077</v>
      </c>
      <c r="K242" s="55"/>
      <c r="L242" s="55" t="s">
        <v>1060</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1086</v>
      </c>
      <c r="I243" s="55" t="s">
        <v>1087</v>
      </c>
      <c r="J243" s="55" t="s">
        <v>1088</v>
      </c>
      <c r="K243" s="55"/>
      <c r="L243" s="55" t="s">
        <v>1089</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1090</v>
      </c>
      <c r="I244" s="55" t="s">
        <v>1091</v>
      </c>
      <c r="J244" s="55" t="s">
        <v>1092</v>
      </c>
      <c r="K244" s="55"/>
      <c r="L244" s="55" t="s">
        <v>1093</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1094</v>
      </c>
      <c r="I245" s="55" t="s">
        <v>1095</v>
      </c>
      <c r="J245" s="55" t="s">
        <v>1096</v>
      </c>
      <c r="K245" s="55"/>
      <c r="L245" s="55" t="s">
        <v>1097</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1098</v>
      </c>
      <c r="I246" s="55" t="s">
        <v>1099</v>
      </c>
      <c r="J246" s="55" t="s">
        <v>1088</v>
      </c>
      <c r="K246" s="55"/>
      <c r="L246" s="55" t="s">
        <v>1100</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1101</v>
      </c>
      <c r="I247" s="55" t="s">
        <v>1102</v>
      </c>
      <c r="J247" s="55" t="s">
        <v>1103</v>
      </c>
      <c r="K247" s="55"/>
      <c r="L247" s="55" t="s">
        <v>1104</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1105</v>
      </c>
      <c r="I248" s="55" t="s">
        <v>1106</v>
      </c>
      <c r="J248" s="55" t="s">
        <v>1103</v>
      </c>
      <c r="K248" s="55"/>
      <c r="L248" s="55" t="s">
        <v>1107</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1108</v>
      </c>
      <c r="I249" s="55" t="s">
        <v>1109</v>
      </c>
      <c r="J249" s="55" t="s">
        <v>1107</v>
      </c>
      <c r="K249" s="55"/>
      <c r="L249" s="55" t="s">
        <v>1110</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1111</v>
      </c>
      <c r="I250" s="55" t="s">
        <v>1112</v>
      </c>
      <c r="J250" s="55" t="s">
        <v>1110</v>
      </c>
      <c r="K250" s="55"/>
      <c r="L250" s="55" t="s">
        <v>1104</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1113</v>
      </c>
      <c r="I251" s="55" t="s">
        <v>1114</v>
      </c>
      <c r="J251" s="55" t="s">
        <v>1115</v>
      </c>
      <c r="K251" s="55"/>
      <c r="L251" s="55" t="s">
        <v>1097</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1116</v>
      </c>
      <c r="I252" s="55" t="s">
        <v>1117</v>
      </c>
      <c r="J252" s="55" t="s">
        <v>1115</v>
      </c>
      <c r="K252" s="55"/>
      <c r="L252" s="55" t="s">
        <v>1118</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1119</v>
      </c>
      <c r="I253" s="55" t="s">
        <v>1120</v>
      </c>
      <c r="J253" s="55" t="s">
        <v>1118</v>
      </c>
      <c r="K253" s="55"/>
      <c r="L253" s="55" t="s">
        <v>1121</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1122</v>
      </c>
      <c r="I254" s="55" t="s">
        <v>1123</v>
      </c>
      <c r="J254" s="55" t="s">
        <v>1118</v>
      </c>
      <c r="K254" s="55"/>
      <c r="L254" s="55" t="s">
        <v>1124</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1125</v>
      </c>
      <c r="I255" s="55" t="s">
        <v>1126</v>
      </c>
      <c r="J255" s="55" t="s">
        <v>1127</v>
      </c>
      <c r="K255" s="55"/>
      <c r="L255" s="55" t="s">
        <v>1128</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1129</v>
      </c>
      <c r="I256" s="55" t="s">
        <v>1130</v>
      </c>
      <c r="J256" s="55" t="s">
        <v>1131</v>
      </c>
      <c r="K256" s="55"/>
      <c r="L256" s="55" t="s">
        <v>1100</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1132</v>
      </c>
      <c r="I257" s="55" t="s">
        <v>1133</v>
      </c>
      <c r="J257" s="55" t="s">
        <v>1134</v>
      </c>
      <c r="K257" s="55"/>
      <c r="L257" s="55" t="s">
        <v>1135</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1136</v>
      </c>
      <c r="I258" s="55" t="s">
        <v>1137</v>
      </c>
      <c r="J258" s="55" t="s">
        <v>1138</v>
      </c>
      <c r="K258" s="55"/>
      <c r="L258" s="55" t="s">
        <v>1139</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1140</v>
      </c>
      <c r="I259" s="55" t="s">
        <v>1135</v>
      </c>
      <c r="J259" s="55" t="s">
        <v>1138</v>
      </c>
      <c r="K259" s="55"/>
      <c r="L259" s="55" t="s">
        <v>1141</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1142</v>
      </c>
      <c r="I260" s="55" t="s">
        <v>1143</v>
      </c>
      <c r="J260" s="55" t="s">
        <v>1144</v>
      </c>
      <c r="K260" s="55"/>
      <c r="L260" s="55" t="s">
        <v>1139</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1145</v>
      </c>
      <c r="I261" s="55" t="s">
        <v>1146</v>
      </c>
      <c r="J261" s="55" t="s">
        <v>1138</v>
      </c>
      <c r="K261" s="55"/>
      <c r="L261" s="55" t="s">
        <v>1134</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98</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1147</v>
      </c>
      <c r="I262" s="55" t="s">
        <v>1148</v>
      </c>
      <c r="J262" s="55" t="s">
        <v>1149</v>
      </c>
      <c r="K262" s="55"/>
      <c r="L262" s="55" t="s">
        <v>1150</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98</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1151</v>
      </c>
      <c r="I263" s="55" t="s">
        <v>1152</v>
      </c>
      <c r="J263" s="55" t="s">
        <v>1150</v>
      </c>
      <c r="K263" s="55"/>
      <c r="L263" s="55" t="s">
        <v>1134</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98</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1153</v>
      </c>
      <c r="I264" s="55" t="s">
        <v>1154</v>
      </c>
      <c r="J264" s="55" t="s">
        <v>1138</v>
      </c>
      <c r="K264" s="55"/>
      <c r="L264" s="55" t="s">
        <v>1155</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98</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1156</v>
      </c>
      <c r="I265" s="55" t="s">
        <v>1157</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98</v>
      </c>
      <c r="AY265" s="64"/>
      <c r="AZ265" s="65"/>
    </row>
    <row r="266" spans="1:52" s="191" customFormat="1" x14ac:dyDescent="0.25">
      <c r="A266" s="179" t="str">
        <f t="shared" si="41"/>
        <v>XL+1</v>
      </c>
      <c r="B266" s="179" t="str">
        <f t="shared" si="42"/>
        <v>XL+2</v>
      </c>
      <c r="C266" s="179" t="str">
        <f t="shared" si="43"/>
        <v>XL+3</v>
      </c>
      <c r="D266" s="179" t="str">
        <f t="shared" si="44"/>
        <v>XL+4</v>
      </c>
      <c r="F266" s="192" t="s">
        <v>98</v>
      </c>
      <c r="G266" s="166" t="s">
        <v>1158</v>
      </c>
      <c r="H266" s="166" t="s">
        <v>98</v>
      </c>
      <c r="I266" s="167" t="s">
        <v>1159</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98</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98</v>
      </c>
      <c r="G267" s="54">
        <v>1</v>
      </c>
      <c r="H267" s="55" t="s">
        <v>1160</v>
      </c>
      <c r="I267" s="55" t="s">
        <v>148</v>
      </c>
      <c r="J267" s="55" t="s">
        <v>1161</v>
      </c>
      <c r="K267" s="55"/>
      <c r="L267" s="55" t="s">
        <v>1162</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98</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98</v>
      </c>
      <c r="G268" s="54" t="s">
        <v>1163</v>
      </c>
      <c r="H268" s="55" t="s">
        <v>1164</v>
      </c>
      <c r="I268" s="55" t="s">
        <v>1165</v>
      </c>
      <c r="J268" s="55" t="s">
        <v>1166</v>
      </c>
      <c r="K268" s="55"/>
      <c r="L268" s="55" t="s">
        <v>1167</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98</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98</v>
      </c>
      <c r="G269" s="41"/>
      <c r="H269" s="55" t="s">
        <v>1168</v>
      </c>
      <c r="I269" s="55" t="s">
        <v>1169</v>
      </c>
      <c r="J269" s="55" t="s">
        <v>1170</v>
      </c>
      <c r="K269" s="55"/>
      <c r="L269" s="55" t="s">
        <v>1171</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98</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98</v>
      </c>
      <c r="G270" s="41"/>
      <c r="H270" s="55" t="s">
        <v>1172</v>
      </c>
      <c r="I270" s="55" t="s">
        <v>1173</v>
      </c>
      <c r="J270" s="55" t="s">
        <v>1174</v>
      </c>
      <c r="K270" s="55"/>
      <c r="L270" s="55" t="s">
        <v>1175</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98</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98</v>
      </c>
      <c r="G271" s="54" t="s">
        <v>1176</v>
      </c>
      <c r="H271" s="55" t="s">
        <v>1177</v>
      </c>
      <c r="I271" s="55" t="s">
        <v>1178</v>
      </c>
      <c r="J271" s="55" t="s">
        <v>1174</v>
      </c>
      <c r="K271" s="55"/>
      <c r="L271" s="55" t="s">
        <v>1179</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98</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98</v>
      </c>
      <c r="G272" s="54"/>
      <c r="H272" s="55" t="s">
        <v>1180</v>
      </c>
      <c r="I272" s="55" t="s">
        <v>1181</v>
      </c>
      <c r="J272" s="55" t="s">
        <v>1182</v>
      </c>
      <c r="K272" s="55"/>
      <c r="L272" s="55" t="s">
        <v>1183</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98</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98</v>
      </c>
      <c r="G273" s="41"/>
      <c r="H273" s="55" t="s">
        <v>1184</v>
      </c>
      <c r="I273" s="55" t="s">
        <v>1185</v>
      </c>
      <c r="J273" s="55" t="s">
        <v>1186</v>
      </c>
      <c r="K273" s="55"/>
      <c r="L273" s="55" t="s">
        <v>1175</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98</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98</v>
      </c>
      <c r="G274" s="54"/>
      <c r="H274" s="55" t="s">
        <v>1187</v>
      </c>
      <c r="I274" s="55" t="s">
        <v>1188</v>
      </c>
      <c r="J274" s="55" t="s">
        <v>1189</v>
      </c>
      <c r="K274" s="55"/>
      <c r="L274" s="55" t="s">
        <v>1190</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98</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98</v>
      </c>
      <c r="G275" s="54" t="s">
        <v>1191</v>
      </c>
      <c r="H275" s="55" t="s">
        <v>1192</v>
      </c>
      <c r="I275" s="55" t="s">
        <v>1193</v>
      </c>
      <c r="J275" s="55" t="s">
        <v>1194</v>
      </c>
      <c r="K275" s="55"/>
      <c r="L275" s="55" t="s">
        <v>1195</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98</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98</v>
      </c>
      <c r="G276" s="54"/>
      <c r="H276" s="55" t="s">
        <v>1196</v>
      </c>
      <c r="I276" s="55" t="s">
        <v>1197</v>
      </c>
      <c r="J276" s="55" t="s">
        <v>1198</v>
      </c>
      <c r="K276" s="55"/>
      <c r="L276" s="55" t="s">
        <v>1199</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98</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98</v>
      </c>
      <c r="G277" s="41"/>
      <c r="H277" s="55" t="s">
        <v>1200</v>
      </c>
      <c r="I277" s="55" t="s">
        <v>1201</v>
      </c>
      <c r="J277" s="55" t="s">
        <v>1202</v>
      </c>
      <c r="K277" s="55"/>
      <c r="L277" s="55" t="s">
        <v>1203</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98</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98</v>
      </c>
      <c r="G278" s="54" t="s">
        <v>1204</v>
      </c>
      <c r="H278" s="55" t="s">
        <v>1205</v>
      </c>
      <c r="I278" s="55" t="s">
        <v>1206</v>
      </c>
      <c r="J278" s="55" t="s">
        <v>1207</v>
      </c>
      <c r="K278" s="55"/>
      <c r="L278" s="55" t="s">
        <v>1208</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98</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98</v>
      </c>
      <c r="G279" s="54"/>
      <c r="H279" s="55" t="s">
        <v>147</v>
      </c>
      <c r="I279" s="55" t="s">
        <v>1209</v>
      </c>
      <c r="J279" s="55" t="s">
        <v>1210</v>
      </c>
      <c r="K279" s="55"/>
      <c r="L279" s="55" t="s">
        <v>1211</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98</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98</v>
      </c>
      <c r="G280" s="41"/>
      <c r="H280" s="55" t="s">
        <v>149</v>
      </c>
      <c r="I280" s="55" t="s">
        <v>1212</v>
      </c>
      <c r="J280" s="55" t="s">
        <v>1213</v>
      </c>
      <c r="K280" s="55"/>
      <c r="L280" s="55" t="s">
        <v>1214</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98</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98</v>
      </c>
      <c r="G281" s="54"/>
      <c r="H281" s="55" t="s">
        <v>1215</v>
      </c>
      <c r="I281" s="55" t="s">
        <v>1216</v>
      </c>
      <c r="J281" s="55" t="s">
        <v>1217</v>
      </c>
      <c r="K281" s="55"/>
      <c r="L281" s="55" t="s">
        <v>1218</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98</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98</v>
      </c>
      <c r="G282" s="54" t="s">
        <v>1219</v>
      </c>
      <c r="H282" s="55" t="s">
        <v>1220</v>
      </c>
      <c r="I282" s="55" t="s">
        <v>1221</v>
      </c>
      <c r="J282" s="55" t="s">
        <v>1217</v>
      </c>
      <c r="K282" s="55"/>
      <c r="L282" s="55" t="s">
        <v>1222</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98</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98</v>
      </c>
      <c r="G283" s="54"/>
      <c r="H283" s="55" t="s">
        <v>1223</v>
      </c>
      <c r="I283" s="55" t="s">
        <v>1224</v>
      </c>
      <c r="J283" s="55" t="s">
        <v>1225</v>
      </c>
      <c r="K283" s="55"/>
      <c r="L283" s="55" t="s">
        <v>1226</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98</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98</v>
      </c>
      <c r="G284" s="41"/>
      <c r="H284" s="55" t="s">
        <v>150</v>
      </c>
      <c r="I284" s="55" t="s">
        <v>1227</v>
      </c>
      <c r="J284" s="55" t="s">
        <v>1228</v>
      </c>
      <c r="K284" s="55"/>
      <c r="L284" s="55" t="s">
        <v>1218</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98</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98</v>
      </c>
      <c r="G285" s="54"/>
      <c r="H285" s="55" t="s">
        <v>1229</v>
      </c>
      <c r="I285" s="55" t="s">
        <v>1230</v>
      </c>
      <c r="J285" s="55" t="s">
        <v>1217</v>
      </c>
      <c r="K285" s="55"/>
      <c r="L285" s="55" t="s">
        <v>1231</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98</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98</v>
      </c>
      <c r="G286" s="54" t="s">
        <v>1232</v>
      </c>
      <c r="H286" s="55" t="s">
        <v>1233</v>
      </c>
      <c r="I286" s="55" t="s">
        <v>1234</v>
      </c>
      <c r="J286" s="55" t="s">
        <v>1217</v>
      </c>
      <c r="K286" s="55"/>
      <c r="L286" s="55" t="s">
        <v>1235</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98</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98</v>
      </c>
      <c r="G287" s="54"/>
      <c r="H287" s="55" t="s">
        <v>1236</v>
      </c>
      <c r="I287" s="55" t="s">
        <v>1237</v>
      </c>
      <c r="J287" s="55" t="s">
        <v>1238</v>
      </c>
      <c r="K287" s="55"/>
      <c r="L287" s="55" t="s">
        <v>1239</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98</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98</v>
      </c>
      <c r="G288" s="41"/>
      <c r="H288" s="55" t="s">
        <v>1240</v>
      </c>
      <c r="I288" s="55" t="s">
        <v>1241</v>
      </c>
      <c r="J288" s="55" t="s">
        <v>1242</v>
      </c>
      <c r="K288" s="55"/>
      <c r="L288" s="55" t="s">
        <v>1243</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98</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98</v>
      </c>
      <c r="G289" s="458"/>
      <c r="H289" s="55" t="s">
        <v>1244</v>
      </c>
      <c r="I289" s="55" t="s">
        <v>1245</v>
      </c>
      <c r="J289" s="55" t="s">
        <v>1246</v>
      </c>
      <c r="K289" s="55"/>
      <c r="L289" s="55" t="s">
        <v>1231</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98</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98</v>
      </c>
      <c r="G290" s="459"/>
      <c r="H290" s="55" t="s">
        <v>1247</v>
      </c>
      <c r="I290" s="55" t="s">
        <v>1248</v>
      </c>
      <c r="J290" s="55" t="s">
        <v>1249</v>
      </c>
      <c r="K290" s="55"/>
      <c r="L290" s="55" t="s">
        <v>1250</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98</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98</v>
      </c>
      <c r="G291" s="54" t="s">
        <v>1251</v>
      </c>
      <c r="H291" s="55" t="s">
        <v>1252</v>
      </c>
      <c r="I291" s="55" t="s">
        <v>1253</v>
      </c>
      <c r="J291" s="55" t="s">
        <v>1249</v>
      </c>
      <c r="K291" s="55"/>
      <c r="L291" s="55" t="s">
        <v>1254</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98</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98</v>
      </c>
      <c r="G292" s="54"/>
      <c r="H292" s="55" t="s">
        <v>1255</v>
      </c>
      <c r="I292" s="55" t="s">
        <v>1256</v>
      </c>
      <c r="J292" s="55" t="s">
        <v>1257</v>
      </c>
      <c r="K292" s="55"/>
      <c r="L292" s="55" t="s">
        <v>1258</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98</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98</v>
      </c>
      <c r="G293" s="41"/>
      <c r="H293" s="55" t="s">
        <v>1259</v>
      </c>
      <c r="I293" s="55" t="s">
        <v>1260</v>
      </c>
      <c r="J293" s="55" t="s">
        <v>1261</v>
      </c>
      <c r="K293" s="55"/>
      <c r="L293" s="55" t="s">
        <v>1262</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98</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98</v>
      </c>
      <c r="G294" s="54"/>
      <c r="H294" s="55" t="s">
        <v>1263</v>
      </c>
      <c r="I294" s="55" t="s">
        <v>1264</v>
      </c>
      <c r="J294" s="55" t="s">
        <v>1265</v>
      </c>
      <c r="K294" s="55"/>
      <c r="L294" s="55" t="s">
        <v>1266</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98</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98</v>
      </c>
      <c r="G295" s="54"/>
      <c r="H295" s="55" t="s">
        <v>1267</v>
      </c>
      <c r="I295" s="55" t="s">
        <v>1268</v>
      </c>
      <c r="J295" s="55" t="s">
        <v>1269</v>
      </c>
      <c r="K295" s="55"/>
      <c r="L295" s="55" t="s">
        <v>1250</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98</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98</v>
      </c>
      <c r="G296" s="54"/>
      <c r="H296" s="55" t="s">
        <v>1270</v>
      </c>
      <c r="I296" s="55" t="s">
        <v>1271</v>
      </c>
      <c r="J296" s="55" t="s">
        <v>1272</v>
      </c>
      <c r="K296" s="55"/>
      <c r="L296" s="55" t="s">
        <v>1273</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98</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98</v>
      </c>
      <c r="G297" s="54" t="s">
        <v>1274</v>
      </c>
      <c r="H297" s="55" t="s">
        <v>1275</v>
      </c>
      <c r="I297" s="55" t="s">
        <v>1276</v>
      </c>
      <c r="J297" s="55" t="s">
        <v>1272</v>
      </c>
      <c r="K297" s="55"/>
      <c r="L297" s="55" t="s">
        <v>1277</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98</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98</v>
      </c>
      <c r="G298" s="54"/>
      <c r="H298" s="55" t="s">
        <v>1278</v>
      </c>
      <c r="I298" s="55" t="s">
        <v>1279</v>
      </c>
      <c r="J298" s="55" t="s">
        <v>1280</v>
      </c>
      <c r="K298" s="55"/>
      <c r="L298" s="55" t="s">
        <v>1273</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98</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98</v>
      </c>
      <c r="G299" s="41"/>
      <c r="H299" s="55" t="s">
        <v>1281</v>
      </c>
      <c r="I299" s="55" t="s">
        <v>1282</v>
      </c>
      <c r="J299" s="55" t="s">
        <v>1283</v>
      </c>
      <c r="K299" s="55"/>
      <c r="L299" s="55" t="s">
        <v>1273</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98</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98</v>
      </c>
      <c r="G300" s="54">
        <v>2</v>
      </c>
      <c r="H300" s="55" t="s">
        <v>1284</v>
      </c>
      <c r="I300" s="55" t="s">
        <v>100</v>
      </c>
      <c r="J300" s="55" t="s">
        <v>1283</v>
      </c>
      <c r="K300" s="55"/>
      <c r="L300" s="55" t="s">
        <v>1285</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98</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98</v>
      </c>
      <c r="G301" s="54" t="s">
        <v>1286</v>
      </c>
      <c r="H301" s="55" t="s">
        <v>1287</v>
      </c>
      <c r="I301" s="55" t="s">
        <v>1288</v>
      </c>
      <c r="J301" s="55" t="s">
        <v>1283</v>
      </c>
      <c r="K301" s="55"/>
      <c r="L301" s="55" t="s">
        <v>1289</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98</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98</v>
      </c>
      <c r="G302" s="41"/>
      <c r="H302" s="55" t="s">
        <v>124</v>
      </c>
      <c r="I302" s="55" t="s">
        <v>1290</v>
      </c>
      <c r="J302" s="55" t="s">
        <v>1291</v>
      </c>
      <c r="K302" s="55"/>
      <c r="L302" s="55" t="s">
        <v>1292</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98</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98</v>
      </c>
      <c r="G303" s="41"/>
      <c r="H303" s="55" t="s">
        <v>125</v>
      </c>
      <c r="I303" s="55" t="s">
        <v>1293</v>
      </c>
      <c r="J303" s="55" t="s">
        <v>1294</v>
      </c>
      <c r="K303" s="55"/>
      <c r="L303" s="55" t="s">
        <v>1295</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98</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98</v>
      </c>
      <c r="G304" s="41"/>
      <c r="H304" s="55" t="s">
        <v>126</v>
      </c>
      <c r="I304" s="55" t="s">
        <v>1296</v>
      </c>
      <c r="J304" s="55" t="s">
        <v>145</v>
      </c>
      <c r="K304" s="55"/>
      <c r="L304" s="55" t="s">
        <v>1285</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98</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98</v>
      </c>
      <c r="G305" s="41"/>
      <c r="H305" s="55" t="s">
        <v>127</v>
      </c>
      <c r="I305" s="55" t="s">
        <v>1297</v>
      </c>
      <c r="J305" s="55" t="s">
        <v>1298</v>
      </c>
      <c r="K305" s="55"/>
      <c r="L305" s="55" t="s">
        <v>1273</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98</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98</v>
      </c>
      <c r="G306" s="54" t="s">
        <v>1299</v>
      </c>
      <c r="H306" s="55" t="s">
        <v>1300</v>
      </c>
      <c r="I306" s="55" t="s">
        <v>1301</v>
      </c>
      <c r="J306" s="55" t="s">
        <v>1302</v>
      </c>
      <c r="K306" s="55"/>
      <c r="L306" s="55" t="s">
        <v>1303</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98</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98</v>
      </c>
      <c r="G307" s="41"/>
      <c r="H307" s="55" t="s">
        <v>1304</v>
      </c>
      <c r="I307" s="55" t="s">
        <v>1305</v>
      </c>
      <c r="J307" s="55" t="s">
        <v>1306</v>
      </c>
      <c r="K307" s="55"/>
      <c r="L307" s="55" t="s">
        <v>1307</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98</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98</v>
      </c>
      <c r="G308" s="41"/>
      <c r="H308" s="55" t="s">
        <v>1308</v>
      </c>
      <c r="I308" s="55" t="s">
        <v>1309</v>
      </c>
      <c r="J308" s="55" t="s">
        <v>1310</v>
      </c>
      <c r="K308" s="55"/>
      <c r="L308" s="55" t="s">
        <v>1273</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98</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98</v>
      </c>
      <c r="G309" s="41"/>
      <c r="H309" s="55" t="s">
        <v>1311</v>
      </c>
      <c r="I309" s="55" t="s">
        <v>1312</v>
      </c>
      <c r="J309" s="55" t="s">
        <v>148</v>
      </c>
      <c r="K309" s="55"/>
      <c r="L309" s="55" t="s">
        <v>1313</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98</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98</v>
      </c>
      <c r="G310" s="54">
        <v>3</v>
      </c>
      <c r="H310" s="55" t="s">
        <v>1314</v>
      </c>
      <c r="I310" s="55" t="s">
        <v>155</v>
      </c>
      <c r="J310" s="55" t="s">
        <v>148</v>
      </c>
      <c r="K310" s="55"/>
      <c r="L310" s="55" t="s">
        <v>1315</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98</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98</v>
      </c>
      <c r="G311" s="54" t="s">
        <v>1316</v>
      </c>
      <c r="H311" s="55" t="s">
        <v>1317</v>
      </c>
      <c r="I311" s="55" t="s">
        <v>1206</v>
      </c>
      <c r="J311" s="55" t="s">
        <v>148</v>
      </c>
      <c r="K311" s="55"/>
      <c r="L311" s="55" t="s">
        <v>1318</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98</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98</v>
      </c>
      <c r="G312" s="41"/>
      <c r="H312" s="55" t="s">
        <v>154</v>
      </c>
      <c r="I312" s="55" t="s">
        <v>1319</v>
      </c>
      <c r="J312" s="55" t="s">
        <v>1318</v>
      </c>
      <c r="K312" s="55"/>
      <c r="L312" s="55" t="s">
        <v>1320</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98</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98</v>
      </c>
      <c r="G313" s="41"/>
      <c r="H313" s="55" t="s">
        <v>156</v>
      </c>
      <c r="I313" s="55" t="s">
        <v>1321</v>
      </c>
      <c r="J313" s="55" t="s">
        <v>1322</v>
      </c>
      <c r="K313" s="55"/>
      <c r="L313" s="55" t="s">
        <v>1323</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98</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98</v>
      </c>
      <c r="G314" s="41"/>
      <c r="H314" s="55" t="s">
        <v>157</v>
      </c>
      <c r="I314" s="55" t="s">
        <v>1324</v>
      </c>
      <c r="J314" s="55" t="s">
        <v>1325</v>
      </c>
      <c r="K314" s="55"/>
      <c r="L314" s="55" t="s">
        <v>1203</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98</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98</v>
      </c>
      <c r="G315" s="41"/>
      <c r="H315" s="55" t="s">
        <v>158</v>
      </c>
      <c r="I315" s="55" t="s">
        <v>1326</v>
      </c>
      <c r="J315" s="55" t="s">
        <v>1327</v>
      </c>
      <c r="K315" s="55"/>
      <c r="L315" s="55" t="s">
        <v>1315</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98</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98</v>
      </c>
      <c r="G316" s="41"/>
      <c r="H316" s="55" t="s">
        <v>1328</v>
      </c>
      <c r="I316" s="55" t="s">
        <v>1329</v>
      </c>
      <c r="J316" s="55" t="s">
        <v>1330</v>
      </c>
      <c r="K316" s="55"/>
      <c r="L316" s="55" t="s">
        <v>1315</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98</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98</v>
      </c>
      <c r="G317" s="54" t="s">
        <v>159</v>
      </c>
      <c r="H317" s="55" t="s">
        <v>160</v>
      </c>
      <c r="I317" s="55" t="s">
        <v>1331</v>
      </c>
      <c r="J317" s="55" t="s">
        <v>161</v>
      </c>
      <c r="K317" s="55"/>
      <c r="L317" s="55" t="s">
        <v>1313</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98</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98</v>
      </c>
      <c r="G318" s="54" t="s">
        <v>1332</v>
      </c>
      <c r="H318" s="55" t="s">
        <v>1333</v>
      </c>
      <c r="I318" s="55" t="s">
        <v>1334</v>
      </c>
      <c r="J318" s="55" t="s">
        <v>1335</v>
      </c>
      <c r="K318" s="55"/>
      <c r="L318" s="55" t="s">
        <v>1336</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98</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98</v>
      </c>
      <c r="G319" s="41"/>
      <c r="H319" s="55" t="s">
        <v>1337</v>
      </c>
      <c r="I319" s="55" t="s">
        <v>1338</v>
      </c>
      <c r="J319" s="55" t="s">
        <v>1339</v>
      </c>
      <c r="K319" s="55"/>
      <c r="L319" s="55" t="s">
        <v>1340</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98</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98</v>
      </c>
      <c r="G320" s="41"/>
      <c r="H320" s="55" t="s">
        <v>1341</v>
      </c>
      <c r="I320" s="55" t="s">
        <v>1342</v>
      </c>
      <c r="J320" s="55" t="s">
        <v>1343</v>
      </c>
      <c r="K320" s="55"/>
      <c r="L320" s="55" t="s">
        <v>1344</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98</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98</v>
      </c>
      <c r="G321" s="54">
        <v>4</v>
      </c>
      <c r="H321" s="55" t="s">
        <v>1345</v>
      </c>
      <c r="I321" s="55" t="s">
        <v>110</v>
      </c>
      <c r="J321" s="55" t="s">
        <v>1343</v>
      </c>
      <c r="K321" s="55"/>
      <c r="L321" s="55" t="s">
        <v>1346</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98</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98</v>
      </c>
      <c r="G322" s="54" t="s">
        <v>1347</v>
      </c>
      <c r="H322" s="55" t="s">
        <v>1348</v>
      </c>
      <c r="I322" s="55" t="s">
        <v>1206</v>
      </c>
      <c r="J322" s="55" t="s">
        <v>1343</v>
      </c>
      <c r="K322" s="55"/>
      <c r="L322" s="55" t="s">
        <v>1349</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98</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98</v>
      </c>
      <c r="G323" s="41"/>
      <c r="H323" s="55" t="s">
        <v>109</v>
      </c>
      <c r="I323" s="55" t="s">
        <v>1350</v>
      </c>
      <c r="J323" s="55" t="s">
        <v>1351</v>
      </c>
      <c r="K323" s="55"/>
      <c r="L323" s="55" t="s">
        <v>1346</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98</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98</v>
      </c>
      <c r="G324" s="41"/>
      <c r="H324" s="55" t="s">
        <v>112</v>
      </c>
      <c r="I324" s="55" t="s">
        <v>1352</v>
      </c>
      <c r="J324" s="55" t="s">
        <v>1330</v>
      </c>
      <c r="K324" s="55"/>
      <c r="L324" s="55" t="s">
        <v>1344</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98</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98</v>
      </c>
      <c r="G325" s="54" t="s">
        <v>1353</v>
      </c>
      <c r="H325" s="55" t="s">
        <v>1354</v>
      </c>
      <c r="I325" s="55" t="s">
        <v>1355</v>
      </c>
      <c r="J325" s="55" t="s">
        <v>1330</v>
      </c>
      <c r="K325" s="55"/>
      <c r="L325" s="55" t="s">
        <v>1356</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98</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98</v>
      </c>
      <c r="G326" s="41"/>
      <c r="H326" s="55" t="s">
        <v>1357</v>
      </c>
      <c r="I326" s="55" t="s">
        <v>1358</v>
      </c>
      <c r="J326" s="55" t="s">
        <v>1359</v>
      </c>
      <c r="K326" s="55"/>
      <c r="L326" s="55" t="s">
        <v>1360</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98</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98</v>
      </c>
      <c r="G327" s="41"/>
      <c r="H327" s="55" t="s">
        <v>113</v>
      </c>
      <c r="I327" s="55" t="s">
        <v>1361</v>
      </c>
      <c r="J327" s="55" t="s">
        <v>1360</v>
      </c>
      <c r="K327" s="55"/>
      <c r="L327" s="55" t="s">
        <v>1362</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98</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98</v>
      </c>
      <c r="G328" s="41"/>
      <c r="H328" s="55" t="s">
        <v>114</v>
      </c>
      <c r="I328" s="55" t="s">
        <v>1363</v>
      </c>
      <c r="J328" s="55" t="s">
        <v>1364</v>
      </c>
      <c r="K328" s="55"/>
      <c r="L328" s="55" t="s">
        <v>1344</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98</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98</v>
      </c>
      <c r="G329" s="41"/>
      <c r="H329" s="55" t="s">
        <v>115</v>
      </c>
      <c r="I329" s="55" t="s">
        <v>1365</v>
      </c>
      <c r="J329" s="55" t="s">
        <v>1366</v>
      </c>
      <c r="K329" s="55"/>
      <c r="L329" s="55" t="s">
        <v>1367</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98</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98</v>
      </c>
      <c r="G330" s="54" t="s">
        <v>1368</v>
      </c>
      <c r="H330" s="55" t="s">
        <v>1369</v>
      </c>
      <c r="I330" s="55" t="s">
        <v>1370</v>
      </c>
      <c r="J330" s="55" t="s">
        <v>1371</v>
      </c>
      <c r="K330" s="55"/>
      <c r="L330" s="55" t="s">
        <v>1372</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98</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98</v>
      </c>
      <c r="G331" s="41"/>
      <c r="H331" s="55" t="s">
        <v>1373</v>
      </c>
      <c r="I331" s="55" t="s">
        <v>1374</v>
      </c>
      <c r="J331" s="55" t="s">
        <v>1366</v>
      </c>
      <c r="K331" s="55"/>
      <c r="L331" s="55" t="s">
        <v>1371</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98</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98</v>
      </c>
      <c r="G332" s="41"/>
      <c r="H332" s="55" t="s">
        <v>1375</v>
      </c>
      <c r="I332" s="55" t="s">
        <v>1376</v>
      </c>
      <c r="J332" s="55" t="s">
        <v>1372</v>
      </c>
      <c r="K332" s="55"/>
      <c r="L332" s="55" t="s">
        <v>1377</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98</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98</v>
      </c>
      <c r="G333" s="41"/>
      <c r="H333" s="55" t="s">
        <v>1378</v>
      </c>
      <c r="I333" s="55" t="s">
        <v>1379</v>
      </c>
      <c r="J333" s="55" t="s">
        <v>1380</v>
      </c>
      <c r="K333" s="55"/>
      <c r="L333" s="55" t="s">
        <v>1367</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98</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98</v>
      </c>
      <c r="G334" s="41"/>
      <c r="H334" s="55" t="s">
        <v>1381</v>
      </c>
      <c r="I334" s="55" t="s">
        <v>1382</v>
      </c>
      <c r="J334" s="55" t="s">
        <v>148</v>
      </c>
      <c r="K334" s="55"/>
      <c r="L334" s="55" t="s">
        <v>1383</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98</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98</v>
      </c>
      <c r="G335" s="54">
        <v>5</v>
      </c>
      <c r="H335" s="55" t="s">
        <v>1384</v>
      </c>
      <c r="I335" s="55" t="s">
        <v>1385</v>
      </c>
      <c r="J335" s="55" t="s">
        <v>148</v>
      </c>
      <c r="K335" s="55"/>
      <c r="L335" s="55" t="s">
        <v>1386</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98</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98</v>
      </c>
      <c r="G336" s="41"/>
      <c r="H336" s="55" t="s">
        <v>1387</v>
      </c>
      <c r="I336" s="55" t="s">
        <v>1388</v>
      </c>
      <c r="J336" s="55" t="s">
        <v>1386</v>
      </c>
      <c r="K336" s="55"/>
      <c r="L336" s="55" t="s">
        <v>1389</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98</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98</v>
      </c>
      <c r="G337" s="41"/>
      <c r="H337" s="55" t="s">
        <v>1390</v>
      </c>
      <c r="I337" s="55" t="s">
        <v>1391</v>
      </c>
      <c r="J337" s="55" t="s">
        <v>1392</v>
      </c>
      <c r="K337" s="55"/>
      <c r="L337" s="55" t="s">
        <v>1383</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98</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98</v>
      </c>
      <c r="G338" s="41"/>
      <c r="H338" s="55" t="s">
        <v>1393</v>
      </c>
      <c r="I338" s="55" t="s">
        <v>1394</v>
      </c>
      <c r="J338" s="55" t="s">
        <v>148</v>
      </c>
      <c r="K338" s="55"/>
      <c r="L338" s="55" t="s">
        <v>1313</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98</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98</v>
      </c>
      <c r="G339" s="54">
        <v>6</v>
      </c>
      <c r="H339" s="55" t="s">
        <v>1395</v>
      </c>
      <c r="I339" s="55" t="s">
        <v>1396</v>
      </c>
      <c r="J339" s="55" t="s">
        <v>148</v>
      </c>
      <c r="K339" s="55"/>
      <c r="L339" s="55" t="s">
        <v>1397</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98</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98</v>
      </c>
      <c r="G340" s="41"/>
      <c r="H340" s="55" t="s">
        <v>1398</v>
      </c>
      <c r="I340" s="55" t="s">
        <v>1399</v>
      </c>
      <c r="J340" s="55" t="s">
        <v>1400</v>
      </c>
      <c r="K340" s="55"/>
      <c r="L340" s="55" t="s">
        <v>1401</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98</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98</v>
      </c>
      <c r="G341" s="41"/>
      <c r="H341" s="55" t="s">
        <v>1402</v>
      </c>
      <c r="I341" s="55" t="s">
        <v>1403</v>
      </c>
      <c r="J341" s="55" t="s">
        <v>1404</v>
      </c>
      <c r="K341" s="55"/>
      <c r="L341" s="55" t="s">
        <v>1313</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98</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98</v>
      </c>
      <c r="G342" s="41"/>
      <c r="H342" s="55" t="s">
        <v>1405</v>
      </c>
      <c r="I342" s="55" t="s">
        <v>1406</v>
      </c>
      <c r="J342" s="55" t="s">
        <v>148</v>
      </c>
      <c r="K342" s="55"/>
      <c r="L342" s="55" t="s">
        <v>1407</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98</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98</v>
      </c>
      <c r="G343" s="54">
        <v>7</v>
      </c>
      <c r="H343" s="55" t="s">
        <v>1408</v>
      </c>
      <c r="I343" s="55" t="s">
        <v>1409</v>
      </c>
      <c r="J343" s="55" t="s">
        <v>148</v>
      </c>
      <c r="K343" s="55"/>
      <c r="L343" s="55" t="s">
        <v>1318</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98</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98</v>
      </c>
      <c r="G344" s="54"/>
      <c r="H344" s="55" t="s">
        <v>1410</v>
      </c>
      <c r="I344" s="55" t="s">
        <v>1411</v>
      </c>
      <c r="J344" s="55" t="s">
        <v>1318</v>
      </c>
      <c r="K344" s="55"/>
      <c r="L344" s="55" t="s">
        <v>1407</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98</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98</v>
      </c>
      <c r="G345" s="54"/>
      <c r="H345" s="55" t="s">
        <v>1412</v>
      </c>
      <c r="I345" s="55" t="s">
        <v>1413</v>
      </c>
      <c r="J345" s="55" t="s">
        <v>1414</v>
      </c>
      <c r="K345" s="55"/>
      <c r="L345" s="55" t="s">
        <v>1415</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98</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98</v>
      </c>
      <c r="G346" s="54">
        <v>8</v>
      </c>
      <c r="H346" s="55" t="s">
        <v>1416</v>
      </c>
      <c r="I346" s="55" t="s">
        <v>107</v>
      </c>
      <c r="J346" s="55" t="s">
        <v>1414</v>
      </c>
      <c r="K346" s="55"/>
      <c r="L346" s="55" t="s">
        <v>1417</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98</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98</v>
      </c>
      <c r="G347" s="54" t="s">
        <v>1418</v>
      </c>
      <c r="H347" s="55" t="s">
        <v>1419</v>
      </c>
      <c r="I347" s="55" t="s">
        <v>1288</v>
      </c>
      <c r="J347" s="55" t="s">
        <v>1414</v>
      </c>
      <c r="K347" s="55"/>
      <c r="L347" s="55" t="s">
        <v>1420</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98</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98</v>
      </c>
      <c r="G348" s="54"/>
      <c r="H348" s="55" t="s">
        <v>1421</v>
      </c>
      <c r="I348" s="55" t="s">
        <v>1422</v>
      </c>
      <c r="J348" s="55" t="s">
        <v>1423</v>
      </c>
      <c r="K348" s="55"/>
      <c r="L348" s="55" t="s">
        <v>1417</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98</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98</v>
      </c>
      <c r="G349" s="54"/>
      <c r="H349" s="55" t="s">
        <v>1424</v>
      </c>
      <c r="I349" s="55" t="s">
        <v>1425</v>
      </c>
      <c r="J349" s="55" t="s">
        <v>1426</v>
      </c>
      <c r="K349" s="55"/>
      <c r="L349" s="55" t="s">
        <v>1415</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98</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98</v>
      </c>
      <c r="G350" s="54" t="s">
        <v>1427</v>
      </c>
      <c r="H350" s="55" t="s">
        <v>1428</v>
      </c>
      <c r="I350" s="55" t="s">
        <v>1355</v>
      </c>
      <c r="J350" s="55" t="s">
        <v>1429</v>
      </c>
      <c r="K350" s="55"/>
      <c r="L350" s="55" t="s">
        <v>1430</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98</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98</v>
      </c>
      <c r="G351" s="54"/>
      <c r="H351" s="55" t="s">
        <v>1431</v>
      </c>
      <c r="I351" s="55" t="s">
        <v>1432</v>
      </c>
      <c r="J351" s="55" t="s">
        <v>1433</v>
      </c>
      <c r="K351" s="55"/>
      <c r="L351" s="55" t="s">
        <v>1434</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98</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98</v>
      </c>
      <c r="G352" s="54"/>
      <c r="H352" s="55" t="s">
        <v>1435</v>
      </c>
      <c r="I352" s="55" t="s">
        <v>1436</v>
      </c>
      <c r="J352" s="55" t="s">
        <v>1437</v>
      </c>
      <c r="K352" s="55"/>
      <c r="L352" s="55" t="s">
        <v>1438</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98</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98</v>
      </c>
      <c r="G353" s="41"/>
      <c r="H353" s="55" t="s">
        <v>108</v>
      </c>
      <c r="I353" s="55" t="s">
        <v>1439</v>
      </c>
      <c r="J353" s="55" t="s">
        <v>1440</v>
      </c>
      <c r="K353" s="55"/>
      <c r="L353" s="55" t="s">
        <v>1441</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98</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98</v>
      </c>
      <c r="G354" s="54" t="s">
        <v>105</v>
      </c>
      <c r="H354" s="55" t="s">
        <v>106</v>
      </c>
      <c r="I354" s="55" t="s">
        <v>1442</v>
      </c>
      <c r="J354" s="55" t="s">
        <v>148</v>
      </c>
      <c r="K354" s="55"/>
      <c r="L354" s="55" t="s">
        <v>1443</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98</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98</v>
      </c>
      <c r="G355" s="54">
        <v>9</v>
      </c>
      <c r="H355" s="55" t="s">
        <v>1444</v>
      </c>
      <c r="I355" s="55" t="s">
        <v>1445</v>
      </c>
      <c r="J355" s="55" t="s">
        <v>148</v>
      </c>
      <c r="K355" s="55"/>
      <c r="L355" s="55" t="s">
        <v>1446</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98</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98</v>
      </c>
      <c r="G356" s="54"/>
      <c r="H356" s="55" t="s">
        <v>1447</v>
      </c>
      <c r="I356" s="55" t="s">
        <v>1448</v>
      </c>
      <c r="J356" s="55" t="s">
        <v>1446</v>
      </c>
      <c r="K356" s="55"/>
      <c r="L356" s="55" t="s">
        <v>1449</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98</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98</v>
      </c>
      <c r="G357" s="54"/>
      <c r="H357" s="55" t="s">
        <v>1450</v>
      </c>
      <c r="I357" s="55" t="s">
        <v>1451</v>
      </c>
      <c r="J357" s="55" t="s">
        <v>1449</v>
      </c>
      <c r="K357" s="55"/>
      <c r="L357" s="55" t="s">
        <v>1452</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98</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98</v>
      </c>
      <c r="G358" s="54"/>
      <c r="H358" s="55" t="s">
        <v>1453</v>
      </c>
      <c r="I358" s="55" t="s">
        <v>1454</v>
      </c>
      <c r="J358" s="55" t="s">
        <v>1452</v>
      </c>
      <c r="K358" s="55"/>
      <c r="L358" s="55" t="s">
        <v>1443</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98</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98</v>
      </c>
      <c r="G359" s="54"/>
      <c r="H359" s="55" t="s">
        <v>1455</v>
      </c>
      <c r="I359" s="55" t="s">
        <v>1456</v>
      </c>
      <c r="J359" s="55" t="s">
        <v>148</v>
      </c>
      <c r="K359" s="55"/>
      <c r="L359" s="55" t="s">
        <v>1313</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98</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98</v>
      </c>
      <c r="G360" s="54">
        <v>10</v>
      </c>
      <c r="H360" s="55" t="s">
        <v>1457</v>
      </c>
      <c r="I360" s="55" t="s">
        <v>1458</v>
      </c>
      <c r="J360" s="55" t="s">
        <v>148</v>
      </c>
      <c r="K360" s="55"/>
      <c r="L360" s="55" t="s">
        <v>1459</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98</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98</v>
      </c>
      <c r="G361" s="54"/>
      <c r="H361" s="55" t="s">
        <v>1460</v>
      </c>
      <c r="I361" s="55" t="s">
        <v>1461</v>
      </c>
      <c r="J361" s="55" t="s">
        <v>1462</v>
      </c>
      <c r="K361" s="55"/>
      <c r="L361" s="55" t="s">
        <v>1463</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98</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98</v>
      </c>
      <c r="G362" s="54"/>
      <c r="H362" s="55" t="s">
        <v>1464</v>
      </c>
      <c r="I362" s="55" t="s">
        <v>1465</v>
      </c>
      <c r="J362" s="55" t="s">
        <v>1466</v>
      </c>
      <c r="K362" s="55"/>
      <c r="L362" s="55" t="s">
        <v>1313</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98</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98</v>
      </c>
      <c r="G363" s="54"/>
      <c r="H363" s="55" t="s">
        <v>1467</v>
      </c>
      <c r="I363" s="55" t="s">
        <v>1468</v>
      </c>
      <c r="J363" s="55" t="s">
        <v>100</v>
      </c>
      <c r="K363" s="55"/>
      <c r="L363" s="55" t="s">
        <v>104</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98</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98</v>
      </c>
      <c r="G364" s="54">
        <v>11</v>
      </c>
      <c r="H364" s="55" t="s">
        <v>1469</v>
      </c>
      <c r="I364" s="55" t="s">
        <v>103</v>
      </c>
      <c r="J364" s="55" t="s">
        <v>100</v>
      </c>
      <c r="K364" s="55"/>
      <c r="L364" s="55" t="s">
        <v>1470</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98</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98</v>
      </c>
      <c r="G365" s="54" t="s">
        <v>1471</v>
      </c>
      <c r="H365" s="55" t="s">
        <v>1472</v>
      </c>
      <c r="I365" s="55" t="s">
        <v>1288</v>
      </c>
      <c r="J365" s="55" t="s">
        <v>100</v>
      </c>
      <c r="K365" s="55"/>
      <c r="L365" s="55" t="s">
        <v>1473</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98</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98</v>
      </c>
      <c r="G366" s="41"/>
      <c r="H366" s="55" t="s">
        <v>142</v>
      </c>
      <c r="I366" s="55" t="s">
        <v>1474</v>
      </c>
      <c r="J366" s="55" t="s">
        <v>1475</v>
      </c>
      <c r="K366" s="55"/>
      <c r="L366" s="55" t="s">
        <v>1470</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98</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98</v>
      </c>
      <c r="G367" s="41"/>
      <c r="H367" s="55" t="s">
        <v>102</v>
      </c>
      <c r="I367" s="55" t="s">
        <v>1476</v>
      </c>
      <c r="J367" s="55" t="s">
        <v>1426</v>
      </c>
      <c r="K367" s="55"/>
      <c r="L367" s="55" t="s">
        <v>104</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98</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98</v>
      </c>
      <c r="G368" s="54" t="s">
        <v>1477</v>
      </c>
      <c r="H368" s="55" t="s">
        <v>1478</v>
      </c>
      <c r="I368" s="55" t="s">
        <v>1479</v>
      </c>
      <c r="J368" s="55" t="s">
        <v>1426</v>
      </c>
      <c r="K368" s="55"/>
      <c r="L368" s="55" t="s">
        <v>1480</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98</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98</v>
      </c>
      <c r="G369" s="41"/>
      <c r="H369" s="55" t="s">
        <v>1481</v>
      </c>
      <c r="I369" s="55" t="s">
        <v>1482</v>
      </c>
      <c r="J369" s="55" t="s">
        <v>1480</v>
      </c>
      <c r="K369" s="55"/>
      <c r="L369" s="55" t="s">
        <v>1483</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98</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98</v>
      </c>
      <c r="G370" s="41"/>
      <c r="H370" s="55" t="s">
        <v>1484</v>
      </c>
      <c r="I370" s="55" t="s">
        <v>1485</v>
      </c>
      <c r="J370" s="55" t="s">
        <v>1483</v>
      </c>
      <c r="K370" s="55"/>
      <c r="L370" s="55" t="s">
        <v>1486</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98</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98</v>
      </c>
      <c r="G371" s="41"/>
      <c r="H371" s="55" t="s">
        <v>1487</v>
      </c>
      <c r="I371" s="55" t="s">
        <v>1488</v>
      </c>
      <c r="J371" s="55" t="s">
        <v>1486</v>
      </c>
      <c r="K371" s="55"/>
      <c r="L371" s="55" t="s">
        <v>104</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98</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98</v>
      </c>
      <c r="G372" s="41"/>
      <c r="H372" s="55" t="s">
        <v>1489</v>
      </c>
      <c r="I372" s="55" t="s">
        <v>1490</v>
      </c>
      <c r="J372" s="55" t="s">
        <v>107</v>
      </c>
      <c r="K372" s="55"/>
      <c r="L372" s="55" t="s">
        <v>103</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98</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98</v>
      </c>
      <c r="G373" s="54">
        <v>12</v>
      </c>
      <c r="H373" s="55" t="s">
        <v>1491</v>
      </c>
      <c r="I373" s="55" t="s">
        <v>1492</v>
      </c>
      <c r="J373" s="55" t="s">
        <v>103</v>
      </c>
      <c r="K373" s="55"/>
      <c r="L373" s="55" t="s">
        <v>1493</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98</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98</v>
      </c>
      <c r="G374" s="54">
        <v>13</v>
      </c>
      <c r="H374" s="55" t="s">
        <v>1494</v>
      </c>
      <c r="I374" s="55" t="s">
        <v>1495</v>
      </c>
      <c r="J374" s="55" t="s">
        <v>1496</v>
      </c>
      <c r="K374" s="55"/>
      <c r="L374" s="55" t="s">
        <v>1497</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98</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98</v>
      </c>
      <c r="G375" s="41"/>
      <c r="H375" s="55" t="s">
        <v>1498</v>
      </c>
      <c r="I375" s="55" t="s">
        <v>1499</v>
      </c>
      <c r="J375" s="55" t="s">
        <v>1500</v>
      </c>
      <c r="K375" s="55"/>
      <c r="L375" s="55" t="s">
        <v>1501</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98</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98</v>
      </c>
      <c r="G376" s="41"/>
      <c r="H376" s="55" t="s">
        <v>1502</v>
      </c>
      <c r="I376" s="55" t="s">
        <v>1503</v>
      </c>
      <c r="J376" s="55" t="s">
        <v>1504</v>
      </c>
      <c r="K376" s="55"/>
      <c r="L376" s="55" t="s">
        <v>1313</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98</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98</v>
      </c>
      <c r="G377" s="54">
        <v>14</v>
      </c>
      <c r="H377" s="55" t="s">
        <v>1505</v>
      </c>
      <c r="I377" s="55" t="s">
        <v>1506</v>
      </c>
      <c r="J377" s="55" t="s">
        <v>1507</v>
      </c>
      <c r="K377" s="55"/>
      <c r="L377" s="55" t="s">
        <v>1313</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98</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98</v>
      </c>
      <c r="G378" s="54">
        <v>15</v>
      </c>
      <c r="H378" s="55" t="s">
        <v>1507</v>
      </c>
      <c r="I378" s="55" t="s">
        <v>1508</v>
      </c>
      <c r="J378" s="55" t="s">
        <v>1509</v>
      </c>
      <c r="K378" s="55"/>
      <c r="L378" s="55" t="s">
        <v>1510</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98</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98</v>
      </c>
      <c r="G379" s="54">
        <v>16</v>
      </c>
      <c r="H379" s="55" t="s">
        <v>1511</v>
      </c>
      <c r="I379" s="55" t="s">
        <v>1512</v>
      </c>
      <c r="J379" s="55" t="s">
        <v>1513</v>
      </c>
      <c r="K379" s="55"/>
      <c r="L379" s="55" t="s">
        <v>107</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98</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98</v>
      </c>
      <c r="G380" s="54">
        <v>17</v>
      </c>
      <c r="H380" s="55" t="s">
        <v>122</v>
      </c>
      <c r="I380" s="55" t="s">
        <v>1514</v>
      </c>
      <c r="J380" s="55" t="s">
        <v>107</v>
      </c>
      <c r="K380" s="55"/>
      <c r="L380" s="55" t="s">
        <v>1515</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98</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98</v>
      </c>
      <c r="G381" s="54">
        <v>18</v>
      </c>
      <c r="H381" s="55" t="s">
        <v>117</v>
      </c>
      <c r="I381" s="55" t="s">
        <v>1516</v>
      </c>
      <c r="J381" s="55" t="s">
        <v>1513</v>
      </c>
      <c r="K381" s="55"/>
      <c r="L381" s="55" t="s">
        <v>1517</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98</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98</v>
      </c>
      <c r="G382" s="54">
        <v>19</v>
      </c>
      <c r="H382" s="55" t="s">
        <v>119</v>
      </c>
      <c r="I382" s="55" t="s">
        <v>1518</v>
      </c>
      <c r="J382" s="55" t="s">
        <v>148</v>
      </c>
      <c r="K382" s="55"/>
      <c r="L382" s="55" t="s">
        <v>1519</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98</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98</v>
      </c>
      <c r="G383" s="54">
        <v>20</v>
      </c>
      <c r="H383" s="55" t="s">
        <v>1520</v>
      </c>
      <c r="I383" s="55" t="s">
        <v>1521</v>
      </c>
      <c r="J383" s="55" t="s">
        <v>148</v>
      </c>
      <c r="K383" s="55"/>
      <c r="L383" s="55" t="s">
        <v>1522</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98</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98</v>
      </c>
      <c r="G384" s="54">
        <v>21</v>
      </c>
      <c r="H384" s="55" t="s">
        <v>1523</v>
      </c>
      <c r="I384" s="55" t="s">
        <v>1524</v>
      </c>
      <c r="J384" s="55" t="s">
        <v>148</v>
      </c>
      <c r="K384" s="55"/>
      <c r="L384" s="55" t="s">
        <v>1525</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98</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98</v>
      </c>
      <c r="G385" s="54">
        <v>22</v>
      </c>
      <c r="H385" s="55" t="s">
        <v>1526</v>
      </c>
      <c r="I385" s="55" t="s">
        <v>1527</v>
      </c>
      <c r="J385" s="55" t="s">
        <v>148</v>
      </c>
      <c r="K385" s="55"/>
      <c r="L385" s="55" t="s">
        <v>1528</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98</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98</v>
      </c>
      <c r="G386" s="41"/>
      <c r="H386" s="55" t="s">
        <v>1529</v>
      </c>
      <c r="I386" s="55" t="s">
        <v>1530</v>
      </c>
      <c r="J386" s="55" t="s">
        <v>1528</v>
      </c>
      <c r="K386" s="55"/>
      <c r="L386" s="55" t="s">
        <v>1525</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98</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98</v>
      </c>
      <c r="G387" s="41"/>
      <c r="H387" s="55" t="s">
        <v>1531</v>
      </c>
      <c r="I387" s="55" t="s">
        <v>1532</v>
      </c>
      <c r="J387" s="55" t="s">
        <v>100</v>
      </c>
      <c r="K387" s="55"/>
      <c r="L387" s="55" t="s">
        <v>110</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98</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98</v>
      </c>
      <c r="G388" s="54">
        <v>23</v>
      </c>
      <c r="H388" s="55" t="s">
        <v>1533</v>
      </c>
      <c r="I388" s="55" t="s">
        <v>104</v>
      </c>
      <c r="J388" s="55" t="s">
        <v>100</v>
      </c>
      <c r="K388" s="55"/>
      <c r="L388" s="55" t="s">
        <v>1534</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98</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98</v>
      </c>
      <c r="G389" s="54" t="s">
        <v>1535</v>
      </c>
      <c r="H389" s="55" t="s">
        <v>1536</v>
      </c>
      <c r="I389" s="55" t="s">
        <v>1301</v>
      </c>
      <c r="J389" s="55" t="s">
        <v>100</v>
      </c>
      <c r="K389" s="55"/>
      <c r="L389" s="55" t="s">
        <v>1537</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98</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98</v>
      </c>
      <c r="G390" s="41"/>
      <c r="H390" s="55" t="s">
        <v>1538</v>
      </c>
      <c r="I390" s="55" t="s">
        <v>1539</v>
      </c>
      <c r="J390" s="55" t="s">
        <v>1540</v>
      </c>
      <c r="K390" s="55"/>
      <c r="L390" s="55" t="s">
        <v>1534</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98</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98</v>
      </c>
      <c r="G391" s="41"/>
      <c r="H391" s="55" t="s">
        <v>1541</v>
      </c>
      <c r="I391" s="55" t="s">
        <v>1542</v>
      </c>
      <c r="J391" s="55" t="s">
        <v>1543</v>
      </c>
      <c r="K391" s="55"/>
      <c r="L391" s="55" t="s">
        <v>1544</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98</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98</v>
      </c>
      <c r="G392" s="54" t="s">
        <v>1545</v>
      </c>
      <c r="H392" s="55" t="s">
        <v>1546</v>
      </c>
      <c r="I392" s="55" t="s">
        <v>1442</v>
      </c>
      <c r="J392" s="55" t="s">
        <v>1547</v>
      </c>
      <c r="K392" s="55"/>
      <c r="L392" s="55" t="s">
        <v>1548</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98</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98</v>
      </c>
      <c r="G393" s="41"/>
      <c r="H393" s="55" t="s">
        <v>1549</v>
      </c>
      <c r="I393" s="55" t="s">
        <v>1550</v>
      </c>
      <c r="J393" s="55" t="s">
        <v>1551</v>
      </c>
      <c r="K393" s="55"/>
      <c r="L393" s="55" t="s">
        <v>1552</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98</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98</v>
      </c>
      <c r="G394" s="41"/>
      <c r="H394" s="55" t="s">
        <v>1553</v>
      </c>
      <c r="I394" s="55" t="s">
        <v>1554</v>
      </c>
      <c r="J394" s="55" t="s">
        <v>110</v>
      </c>
      <c r="K394" s="55"/>
      <c r="L394" s="55" t="s">
        <v>1470</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98</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98</v>
      </c>
      <c r="G395" s="54" t="s">
        <v>1555</v>
      </c>
      <c r="H395" s="55" t="s">
        <v>1556</v>
      </c>
      <c r="I395" s="55" t="s">
        <v>1370</v>
      </c>
      <c r="J395" s="55" t="s">
        <v>110</v>
      </c>
      <c r="K395" s="55"/>
      <c r="L395" s="55" t="s">
        <v>1557</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98</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98</v>
      </c>
      <c r="G396" s="41"/>
      <c r="H396" s="55" t="s">
        <v>1558</v>
      </c>
      <c r="I396" s="55" t="s">
        <v>1559</v>
      </c>
      <c r="J396" s="55" t="s">
        <v>1560</v>
      </c>
      <c r="K396" s="55"/>
      <c r="L396" s="55" t="s">
        <v>1561</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98</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98</v>
      </c>
      <c r="G397" s="41"/>
      <c r="H397" s="55" t="s">
        <v>1562</v>
      </c>
      <c r="I397" s="55" t="s">
        <v>1563</v>
      </c>
      <c r="J397" s="55" t="s">
        <v>1564</v>
      </c>
      <c r="K397" s="55"/>
      <c r="L397" s="55" t="s">
        <v>1470</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98</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98</v>
      </c>
      <c r="G398" s="41"/>
      <c r="H398" s="55" t="s">
        <v>1565</v>
      </c>
      <c r="I398" s="55" t="s">
        <v>1566</v>
      </c>
      <c r="J398" s="55" t="s">
        <v>148</v>
      </c>
      <c r="K398" s="55"/>
      <c r="L398" s="55" t="s">
        <v>1517</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98</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98</v>
      </c>
      <c r="G399" s="54">
        <v>24</v>
      </c>
      <c r="H399" s="55" t="s">
        <v>1567</v>
      </c>
      <c r="I399" s="55" t="s">
        <v>1568</v>
      </c>
      <c r="J399" s="55" t="s">
        <v>148</v>
      </c>
      <c r="K399" s="55"/>
      <c r="L399" s="55" t="s">
        <v>1569</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98</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98</v>
      </c>
      <c r="G400" s="54">
        <v>25</v>
      </c>
      <c r="H400" s="55" t="s">
        <v>1570</v>
      </c>
      <c r="I400" s="55" t="s">
        <v>1571</v>
      </c>
      <c r="J400" s="55" t="s">
        <v>148</v>
      </c>
      <c r="K400" s="55"/>
      <c r="L400" s="55" t="s">
        <v>1572</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98</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98</v>
      </c>
      <c r="G401" s="41"/>
      <c r="H401" s="55" t="s">
        <v>1573</v>
      </c>
      <c r="I401" s="55" t="s">
        <v>1574</v>
      </c>
      <c r="J401" s="55" t="s">
        <v>1572</v>
      </c>
      <c r="K401" s="55"/>
      <c r="L401" s="55" t="s">
        <v>1569</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98</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98</v>
      </c>
      <c r="G402" s="41"/>
      <c r="H402" s="55" t="s">
        <v>1575</v>
      </c>
      <c r="I402" s="55" t="s">
        <v>1576</v>
      </c>
      <c r="J402" s="55" t="s">
        <v>148</v>
      </c>
      <c r="K402" s="55"/>
      <c r="L402" s="55" t="s">
        <v>1517</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98</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98</v>
      </c>
      <c r="G403" s="54">
        <v>26</v>
      </c>
      <c r="H403" s="55" t="s">
        <v>1577</v>
      </c>
      <c r="I403" s="55" t="s">
        <v>1578</v>
      </c>
      <c r="J403" s="55" t="s">
        <v>148</v>
      </c>
      <c r="K403" s="55"/>
      <c r="L403" s="55" t="s">
        <v>1579</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98</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98</v>
      </c>
      <c r="G404" s="41"/>
      <c r="H404" s="55" t="s">
        <v>1580</v>
      </c>
      <c r="I404" s="55" t="s">
        <v>1581</v>
      </c>
      <c r="J404" s="55" t="s">
        <v>1579</v>
      </c>
      <c r="K404" s="55"/>
      <c r="L404" s="55" t="s">
        <v>1517</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98</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98</v>
      </c>
      <c r="G405" s="41"/>
      <c r="H405" s="55" t="s">
        <v>1582</v>
      </c>
      <c r="I405" s="55" t="s">
        <v>1583</v>
      </c>
      <c r="J405" s="55" t="s">
        <v>148</v>
      </c>
      <c r="K405" s="55"/>
      <c r="L405" s="55" t="s">
        <v>1584</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98</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98</v>
      </c>
      <c r="G406" s="54">
        <v>27</v>
      </c>
      <c r="H406" s="55" t="s">
        <v>1585</v>
      </c>
      <c r="I406" s="55" t="s">
        <v>1586</v>
      </c>
      <c r="J406" s="55" t="s">
        <v>148</v>
      </c>
      <c r="K406" s="55"/>
      <c r="L406" s="55" t="s">
        <v>1587</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98</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98</v>
      </c>
      <c r="G407" s="41"/>
      <c r="H407" s="55" t="s">
        <v>1588</v>
      </c>
      <c r="I407" s="55" t="s">
        <v>1589</v>
      </c>
      <c r="J407" s="55" t="s">
        <v>1587</v>
      </c>
      <c r="K407" s="55"/>
      <c r="L407" s="55" t="s">
        <v>1584</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98</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98</v>
      </c>
      <c r="G408" s="41"/>
      <c r="H408" s="55" t="s">
        <v>1590</v>
      </c>
      <c r="I408" s="55" t="s">
        <v>1591</v>
      </c>
      <c r="J408" s="55" t="s">
        <v>110</v>
      </c>
      <c r="K408" s="55"/>
      <c r="L408" s="55" t="s">
        <v>1344</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98</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98</v>
      </c>
      <c r="G409" s="54">
        <v>28</v>
      </c>
      <c r="H409" s="55" t="s">
        <v>116</v>
      </c>
      <c r="I409" s="55" t="s">
        <v>1592</v>
      </c>
      <c r="J409" s="55" t="s">
        <v>110</v>
      </c>
      <c r="K409" s="55"/>
      <c r="L409" s="55" t="s">
        <v>1593</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98</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98</v>
      </c>
      <c r="G410" s="54">
        <v>29</v>
      </c>
      <c r="H410" s="55" t="s">
        <v>121</v>
      </c>
      <c r="I410" s="55" t="s">
        <v>1594</v>
      </c>
      <c r="J410" s="55" t="s">
        <v>110</v>
      </c>
      <c r="K410" s="55"/>
      <c r="L410" s="55" t="s">
        <v>1595</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98</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98</v>
      </c>
      <c r="G411" s="54">
        <v>30</v>
      </c>
      <c r="H411" s="55" t="s">
        <v>120</v>
      </c>
      <c r="I411" s="55" t="s">
        <v>1596</v>
      </c>
      <c r="J411" s="55" t="s">
        <v>107</v>
      </c>
      <c r="K411" s="55"/>
      <c r="L411" s="55" t="s">
        <v>1597</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98</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98</v>
      </c>
      <c r="G412" s="54">
        <v>31</v>
      </c>
      <c r="H412" s="55" t="s">
        <v>118</v>
      </c>
      <c r="I412" s="55" t="s">
        <v>1598</v>
      </c>
      <c r="J412" s="55" t="s">
        <v>110</v>
      </c>
      <c r="K412" s="55"/>
      <c r="L412" s="55" t="s">
        <v>1599</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98</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98</v>
      </c>
      <c r="G413" s="54">
        <v>32</v>
      </c>
      <c r="H413" s="55" t="s">
        <v>123</v>
      </c>
      <c r="I413" s="55" t="s">
        <v>1600</v>
      </c>
      <c r="J413" s="55" t="s">
        <v>100</v>
      </c>
      <c r="K413" s="55"/>
      <c r="L413" s="55" t="s">
        <v>1601</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98</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98</v>
      </c>
      <c r="G414" s="54">
        <v>33</v>
      </c>
      <c r="H414" s="55" t="s">
        <v>143</v>
      </c>
      <c r="I414" s="55" t="s">
        <v>1602</v>
      </c>
      <c r="J414" s="55" t="s">
        <v>100</v>
      </c>
      <c r="K414" s="55"/>
      <c r="L414" s="55" t="s">
        <v>1603</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98</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98</v>
      </c>
      <c r="G415" s="54">
        <v>34</v>
      </c>
      <c r="H415" s="55" t="s">
        <v>144</v>
      </c>
      <c r="I415" s="55" t="s">
        <v>1604</v>
      </c>
      <c r="J415" s="55" t="s">
        <v>100</v>
      </c>
      <c r="K415" s="55"/>
      <c r="L415" s="55" t="s">
        <v>1605</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98</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98</v>
      </c>
      <c r="G416" s="54">
        <v>35</v>
      </c>
      <c r="H416" s="55" t="s">
        <v>128</v>
      </c>
      <c r="I416" s="55" t="s">
        <v>1606</v>
      </c>
      <c r="J416" s="55" t="s">
        <v>100</v>
      </c>
      <c r="K416" s="55"/>
      <c r="L416" s="55" t="s">
        <v>1607</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98</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98</v>
      </c>
      <c r="G417" s="54">
        <v>36</v>
      </c>
      <c r="H417" s="55" t="s">
        <v>129</v>
      </c>
      <c r="I417" s="55" t="s">
        <v>1608</v>
      </c>
      <c r="J417" s="55" t="s">
        <v>100</v>
      </c>
      <c r="K417" s="55"/>
      <c r="L417" s="55" t="s">
        <v>1609</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98</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98</v>
      </c>
      <c r="G418" s="54">
        <v>37</v>
      </c>
      <c r="H418" s="55" t="s">
        <v>131</v>
      </c>
      <c r="I418" s="55" t="s">
        <v>1610</v>
      </c>
      <c r="J418" s="55" t="s">
        <v>100</v>
      </c>
      <c r="K418" s="55"/>
      <c r="L418" s="55" t="s">
        <v>1534</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98</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98</v>
      </c>
      <c r="G419" s="54">
        <v>38</v>
      </c>
      <c r="H419" s="55" t="s">
        <v>139</v>
      </c>
      <c r="I419" s="55" t="s">
        <v>1611</v>
      </c>
      <c r="J419" s="55" t="s">
        <v>100</v>
      </c>
      <c r="K419" s="55"/>
      <c r="L419" s="55" t="s">
        <v>107</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98</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98</v>
      </c>
      <c r="G420" s="54">
        <v>39</v>
      </c>
      <c r="H420" s="55" t="s">
        <v>136</v>
      </c>
      <c r="I420" s="55" t="s">
        <v>1612</v>
      </c>
      <c r="J420" s="55" t="s">
        <v>148</v>
      </c>
      <c r="K420" s="55"/>
      <c r="L420" s="55" t="s">
        <v>1613</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98</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98</v>
      </c>
      <c r="G421" s="54">
        <v>40</v>
      </c>
      <c r="H421" s="55" t="s">
        <v>1614</v>
      </c>
      <c r="I421" s="55" t="s">
        <v>1615</v>
      </c>
      <c r="J421" s="55" t="s">
        <v>148</v>
      </c>
      <c r="K421" s="55"/>
      <c r="L421" s="55" t="s">
        <v>1616</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98</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98</v>
      </c>
      <c r="G422" s="41"/>
      <c r="H422" s="55" t="s">
        <v>1617</v>
      </c>
      <c r="I422" s="55" t="s">
        <v>1618</v>
      </c>
      <c r="J422" s="55" t="s">
        <v>1616</v>
      </c>
      <c r="K422" s="55"/>
      <c r="L422" s="55" t="s">
        <v>1313</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98</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98</v>
      </c>
      <c r="G423" s="41"/>
      <c r="H423" s="55" t="s">
        <v>1619</v>
      </c>
      <c r="I423" s="55" t="s">
        <v>1620</v>
      </c>
      <c r="J423" s="55" t="s">
        <v>148</v>
      </c>
      <c r="K423" s="55"/>
      <c r="L423" s="55" t="s">
        <v>1313</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98</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98</v>
      </c>
      <c r="G424" s="54">
        <v>41</v>
      </c>
      <c r="H424" s="55" t="s">
        <v>1621</v>
      </c>
      <c r="I424" s="55" t="s">
        <v>1622</v>
      </c>
      <c r="J424" s="55" t="s">
        <v>148</v>
      </c>
      <c r="K424" s="55"/>
      <c r="L424" s="55" t="s">
        <v>1623</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98</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98</v>
      </c>
      <c r="G425" s="41"/>
      <c r="H425" s="55" t="s">
        <v>1624</v>
      </c>
      <c r="I425" s="55" t="s">
        <v>1625</v>
      </c>
      <c r="J425" s="55" t="s">
        <v>1626</v>
      </c>
      <c r="K425" s="55"/>
      <c r="L425" s="55" t="s">
        <v>1313</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98</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98</v>
      </c>
      <c r="G426" s="41"/>
      <c r="H426" s="55" t="s">
        <v>1627</v>
      </c>
      <c r="I426" s="55" t="s">
        <v>1628</v>
      </c>
      <c r="J426" s="55" t="s">
        <v>148</v>
      </c>
      <c r="K426" s="55"/>
      <c r="L426" s="55" t="s">
        <v>170</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98</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98</v>
      </c>
      <c r="G427" s="54">
        <v>42</v>
      </c>
      <c r="H427" s="55" t="s">
        <v>168</v>
      </c>
      <c r="I427" s="55" t="s">
        <v>1629</v>
      </c>
      <c r="J427" s="55" t="s">
        <v>148</v>
      </c>
      <c r="K427" s="55"/>
      <c r="L427" s="55" t="s">
        <v>1630</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98</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98</v>
      </c>
      <c r="G428" s="54">
        <v>43</v>
      </c>
      <c r="H428" s="55" t="s">
        <v>195</v>
      </c>
      <c r="I428" s="55" t="s">
        <v>1631</v>
      </c>
      <c r="J428" s="55" t="s">
        <v>1632</v>
      </c>
      <c r="K428" s="55"/>
      <c r="L428" s="55" t="s">
        <v>1633</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98</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98</v>
      </c>
      <c r="G429" s="54">
        <v>44</v>
      </c>
      <c r="H429" s="55" t="s">
        <v>1634</v>
      </c>
      <c r="I429" s="55" t="s">
        <v>1635</v>
      </c>
      <c r="J429" s="55" t="s">
        <v>1225</v>
      </c>
      <c r="K429" s="55"/>
      <c r="L429" s="55" t="s">
        <v>1636</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98</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98</v>
      </c>
      <c r="G430" s="54">
        <v>45</v>
      </c>
      <c r="H430" s="55" t="s">
        <v>197</v>
      </c>
      <c r="I430" s="55" t="s">
        <v>1637</v>
      </c>
      <c r="J430" s="55" t="s">
        <v>148</v>
      </c>
      <c r="K430" s="55"/>
      <c r="L430" s="55" t="s">
        <v>1638</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98</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98</v>
      </c>
      <c r="G431" s="54">
        <v>46</v>
      </c>
      <c r="H431" s="55" t="s">
        <v>166</v>
      </c>
      <c r="I431" s="55" t="s">
        <v>1639</v>
      </c>
      <c r="J431" s="55" t="s">
        <v>148</v>
      </c>
      <c r="K431" s="55"/>
      <c r="L431" s="55" t="s">
        <v>1640</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98</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98</v>
      </c>
      <c r="G432" s="54">
        <v>47</v>
      </c>
      <c r="H432" s="55" t="s">
        <v>163</v>
      </c>
      <c r="I432" s="55" t="s">
        <v>1641</v>
      </c>
      <c r="J432" s="55" t="s">
        <v>148</v>
      </c>
      <c r="K432" s="55"/>
      <c r="L432" s="55" t="s">
        <v>1642</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98</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98</v>
      </c>
      <c r="G433" s="54">
        <v>48</v>
      </c>
      <c r="H433" s="55" t="s">
        <v>179</v>
      </c>
      <c r="I433" s="55" t="s">
        <v>1643</v>
      </c>
      <c r="J433" s="55" t="s">
        <v>148</v>
      </c>
      <c r="K433" s="55"/>
      <c r="L433" s="55" t="s">
        <v>1644</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98</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98</v>
      </c>
      <c r="G434" s="54">
        <v>49</v>
      </c>
      <c r="H434" s="55" t="s">
        <v>182</v>
      </c>
      <c r="I434" s="55" t="s">
        <v>1645</v>
      </c>
      <c r="J434" s="55" t="s">
        <v>148</v>
      </c>
      <c r="K434" s="55"/>
      <c r="L434" s="55" t="s">
        <v>1646</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98</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98</v>
      </c>
      <c r="G435" s="54">
        <v>50</v>
      </c>
      <c r="H435" s="55" t="s">
        <v>183</v>
      </c>
      <c r="I435" s="55" t="s">
        <v>1647</v>
      </c>
      <c r="J435" s="55" t="s">
        <v>148</v>
      </c>
      <c r="K435" s="55"/>
      <c r="L435" s="55" t="s">
        <v>1648</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98</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98</v>
      </c>
      <c r="G436" s="54">
        <v>51</v>
      </c>
      <c r="H436" s="55" t="s">
        <v>1649</v>
      </c>
      <c r="I436" s="55" t="s">
        <v>1650</v>
      </c>
      <c r="J436" s="55" t="s">
        <v>1651</v>
      </c>
      <c r="K436" s="55"/>
      <c r="L436" s="55" t="s">
        <v>1652</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98</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98</v>
      </c>
      <c r="G437" s="54">
        <v>52</v>
      </c>
      <c r="H437" s="55" t="s">
        <v>1653</v>
      </c>
      <c r="I437" s="55" t="s">
        <v>1654</v>
      </c>
      <c r="J437" s="55" t="s">
        <v>148</v>
      </c>
      <c r="K437" s="55"/>
      <c r="L437" s="55" t="s">
        <v>1655</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98</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98</v>
      </c>
      <c r="G438" s="41"/>
      <c r="H438" s="55" t="s">
        <v>1656</v>
      </c>
      <c r="I438" s="55" t="s">
        <v>1657</v>
      </c>
      <c r="J438" s="55" t="s">
        <v>1658</v>
      </c>
      <c r="K438" s="55"/>
      <c r="L438" s="55" t="s">
        <v>1652</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98</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98</v>
      </c>
      <c r="G439" s="41"/>
      <c r="H439" s="55" t="s">
        <v>1659</v>
      </c>
      <c r="I439" s="55" t="s">
        <v>1660</v>
      </c>
      <c r="J439" s="55" t="s">
        <v>148</v>
      </c>
      <c r="K439" s="55"/>
      <c r="L439" s="55" t="s">
        <v>1661</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98</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98</v>
      </c>
      <c r="G440" s="54">
        <v>53</v>
      </c>
      <c r="H440" s="55" t="s">
        <v>1662</v>
      </c>
      <c r="I440" s="55" t="s">
        <v>1663</v>
      </c>
      <c r="J440" s="55" t="s">
        <v>148</v>
      </c>
      <c r="K440" s="55"/>
      <c r="L440" s="55" t="s">
        <v>1664</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98</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98</v>
      </c>
      <c r="G441" s="54">
        <v>54</v>
      </c>
      <c r="H441" s="55" t="s">
        <v>1665</v>
      </c>
      <c r="I441" s="55" t="s">
        <v>1666</v>
      </c>
      <c r="J441" s="55" t="s">
        <v>1396</v>
      </c>
      <c r="K441" s="55"/>
      <c r="L441" s="55" t="s">
        <v>1218</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98</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98</v>
      </c>
      <c r="G442" s="54">
        <v>55</v>
      </c>
      <c r="H442" s="55" t="s">
        <v>1667</v>
      </c>
      <c r="I442" s="55" t="s">
        <v>1668</v>
      </c>
      <c r="J442" s="55" t="s">
        <v>1396</v>
      </c>
      <c r="K442" s="55"/>
      <c r="L442" s="55" t="s">
        <v>155</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98</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98</v>
      </c>
      <c r="G443" s="54">
        <v>56</v>
      </c>
      <c r="H443" s="55" t="s">
        <v>1669</v>
      </c>
      <c r="I443" s="55" t="s">
        <v>1670</v>
      </c>
      <c r="J443" s="55" t="s">
        <v>100</v>
      </c>
      <c r="K443" s="55"/>
      <c r="L443" s="55" t="s">
        <v>1671</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98</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98</v>
      </c>
      <c r="G444" s="54">
        <v>57</v>
      </c>
      <c r="H444" s="55" t="s">
        <v>132</v>
      </c>
      <c r="I444" s="55" t="s">
        <v>1672</v>
      </c>
      <c r="J444" s="55" t="s">
        <v>103</v>
      </c>
      <c r="K444" s="55"/>
      <c r="L444" s="55" t="s">
        <v>1673</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98</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98</v>
      </c>
      <c r="G445" s="54">
        <v>58</v>
      </c>
      <c r="H445" s="55" t="s">
        <v>1674</v>
      </c>
      <c r="I445" s="55" t="s">
        <v>1675</v>
      </c>
      <c r="J445" s="55" t="s">
        <v>103</v>
      </c>
      <c r="K445" s="55"/>
      <c r="L445" s="55" t="s">
        <v>1495</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98</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98</v>
      </c>
      <c r="G446" s="54">
        <v>59</v>
      </c>
      <c r="H446" s="55" t="s">
        <v>1676</v>
      </c>
      <c r="I446" s="55" t="s">
        <v>1677</v>
      </c>
      <c r="J446" s="55" t="s">
        <v>1272</v>
      </c>
      <c r="K446" s="55"/>
      <c r="L446" s="55" t="s">
        <v>1273</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98</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98</v>
      </c>
      <c r="G447" s="54">
        <v>60</v>
      </c>
      <c r="H447" s="55" t="s">
        <v>1678</v>
      </c>
      <c r="I447" s="55" t="s">
        <v>1679</v>
      </c>
      <c r="J447" s="55" t="s">
        <v>1680</v>
      </c>
      <c r="K447" s="55"/>
      <c r="L447" s="55" t="s">
        <v>1681</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98</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98</v>
      </c>
      <c r="G448" s="54">
        <v>61</v>
      </c>
      <c r="H448" s="55" t="s">
        <v>1682</v>
      </c>
      <c r="I448" s="55" t="s">
        <v>1683</v>
      </c>
      <c r="J448" s="55" t="s">
        <v>100</v>
      </c>
      <c r="K448" s="55"/>
      <c r="L448" s="55" t="s">
        <v>212</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98</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98</v>
      </c>
      <c r="G449" s="54">
        <v>62</v>
      </c>
      <c r="H449" s="55" t="s">
        <v>1684</v>
      </c>
      <c r="I449" s="55" t="s">
        <v>1685</v>
      </c>
      <c r="J449" s="55" t="s">
        <v>100</v>
      </c>
      <c r="K449" s="55"/>
      <c r="L449" s="55" t="s">
        <v>170</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98</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98</v>
      </c>
      <c r="G450" s="54">
        <v>63</v>
      </c>
      <c r="H450" s="55" t="s">
        <v>1686</v>
      </c>
      <c r="I450" s="55" t="s">
        <v>1687</v>
      </c>
      <c r="J450" s="55" t="s">
        <v>148</v>
      </c>
      <c r="K450" s="55"/>
      <c r="L450" s="55" t="s">
        <v>1688</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98</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98</v>
      </c>
      <c r="G451" s="54">
        <v>64</v>
      </c>
      <c r="H451" s="55" t="s">
        <v>1689</v>
      </c>
      <c r="I451" s="55" t="s">
        <v>1690</v>
      </c>
      <c r="J451" s="55" t="s">
        <v>1691</v>
      </c>
      <c r="K451" s="55"/>
      <c r="L451" s="55" t="s">
        <v>1692</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98</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98</v>
      </c>
      <c r="G452" s="54">
        <v>65</v>
      </c>
      <c r="H452" s="55" t="s">
        <v>1693</v>
      </c>
      <c r="I452" s="55" t="s">
        <v>1694</v>
      </c>
      <c r="J452" s="55" t="s">
        <v>1695</v>
      </c>
      <c r="K452" s="55"/>
      <c r="L452" s="55" t="s">
        <v>1696</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98</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98</v>
      </c>
      <c r="G453" s="54">
        <v>66</v>
      </c>
      <c r="H453" s="55" t="s">
        <v>1697</v>
      </c>
      <c r="I453" s="55" t="s">
        <v>1698</v>
      </c>
      <c r="J453" s="55" t="s">
        <v>1699</v>
      </c>
      <c r="K453" s="55"/>
      <c r="L453" s="55" t="s">
        <v>1700</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98</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98</v>
      </c>
      <c r="G454" s="54">
        <v>67</v>
      </c>
      <c r="H454" s="55" t="s">
        <v>1701</v>
      </c>
      <c r="I454" s="55" t="s">
        <v>214</v>
      </c>
      <c r="J454" s="55" t="s">
        <v>148</v>
      </c>
      <c r="K454" s="55"/>
      <c r="L454" s="55" t="s">
        <v>1222</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98</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98</v>
      </c>
      <c r="G455" s="41"/>
      <c r="H455" s="55" t="s">
        <v>198</v>
      </c>
      <c r="I455" s="55" t="s">
        <v>1702</v>
      </c>
      <c r="J455" s="55" t="s">
        <v>1283</v>
      </c>
      <c r="K455" s="55"/>
      <c r="L455" s="55" t="s">
        <v>1700</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98</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98</v>
      </c>
      <c r="G456" s="41"/>
      <c r="H456" s="55" t="s">
        <v>1703</v>
      </c>
      <c r="I456" s="55" t="s">
        <v>1704</v>
      </c>
      <c r="J456" s="55" t="s">
        <v>1705</v>
      </c>
      <c r="K456" s="55"/>
      <c r="L456" s="55" t="s">
        <v>1706</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98</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98</v>
      </c>
      <c r="G457" s="54">
        <v>68</v>
      </c>
      <c r="H457" s="55" t="s">
        <v>1707</v>
      </c>
      <c r="I457" s="55" t="s">
        <v>1708</v>
      </c>
      <c r="J457" s="55" t="s">
        <v>100</v>
      </c>
      <c r="K457" s="55"/>
      <c r="L457" s="55" t="s">
        <v>1709</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98</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98</v>
      </c>
      <c r="G458" s="54">
        <v>69</v>
      </c>
      <c r="H458" s="55" t="s">
        <v>137</v>
      </c>
      <c r="I458" s="55" t="s">
        <v>1710</v>
      </c>
      <c r="J458" s="55" t="s">
        <v>100</v>
      </c>
      <c r="K458" s="55"/>
      <c r="L458" s="55" t="s">
        <v>1711</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98</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98</v>
      </c>
      <c r="G459" s="54">
        <v>70</v>
      </c>
      <c r="H459" s="55" t="s">
        <v>140</v>
      </c>
      <c r="I459" s="55" t="s">
        <v>1712</v>
      </c>
      <c r="J459" s="55" t="s">
        <v>100</v>
      </c>
      <c r="K459" s="55"/>
      <c r="L459" s="55" t="s">
        <v>1713</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98</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98</v>
      </c>
      <c r="G460" s="54">
        <v>71</v>
      </c>
      <c r="H460" s="55" t="s">
        <v>141</v>
      </c>
      <c r="I460" s="55" t="s">
        <v>1714</v>
      </c>
      <c r="J460" s="55" t="s">
        <v>1715</v>
      </c>
      <c r="K460" s="55"/>
      <c r="L460" s="55" t="s">
        <v>1716</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98</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98</v>
      </c>
      <c r="G461" s="54">
        <v>72</v>
      </c>
      <c r="H461" s="55" t="s">
        <v>138</v>
      </c>
      <c r="I461" s="55" t="s">
        <v>1717</v>
      </c>
      <c r="J461" s="55" t="s">
        <v>1718</v>
      </c>
      <c r="K461" s="55"/>
      <c r="L461" s="55" t="s">
        <v>1719</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98</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98</v>
      </c>
      <c r="G462" s="54">
        <v>73</v>
      </c>
      <c r="H462" s="55" t="s">
        <v>135</v>
      </c>
      <c r="I462" s="55" t="s">
        <v>1720</v>
      </c>
      <c r="J462" s="55" t="s">
        <v>107</v>
      </c>
      <c r="K462" s="55"/>
      <c r="L462" s="55" t="s">
        <v>1721</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98</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98</v>
      </c>
      <c r="G463" s="54">
        <v>74</v>
      </c>
      <c r="H463" s="55" t="s">
        <v>133</v>
      </c>
      <c r="I463" s="55" t="s">
        <v>1722</v>
      </c>
      <c r="J463" s="55" t="s">
        <v>100</v>
      </c>
      <c r="K463" s="55"/>
      <c r="L463" s="55" t="s">
        <v>1723</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98</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98</v>
      </c>
      <c r="G464" s="54">
        <v>75</v>
      </c>
      <c r="H464" s="55" t="s">
        <v>146</v>
      </c>
      <c r="I464" s="55" t="s">
        <v>1724</v>
      </c>
      <c r="J464" s="55" t="s">
        <v>100</v>
      </c>
      <c r="K464" s="55"/>
      <c r="L464" s="55" t="s">
        <v>1725</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98</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98</v>
      </c>
      <c r="G465" s="54">
        <v>76</v>
      </c>
      <c r="H465" s="55" t="s">
        <v>101</v>
      </c>
      <c r="I465" s="55" t="s">
        <v>1726</v>
      </c>
      <c r="J465" s="55" t="s">
        <v>1719</v>
      </c>
      <c r="K465" s="55"/>
      <c r="L465" s="55" t="s">
        <v>1727</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98</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98</v>
      </c>
      <c r="G466" s="54">
        <v>77</v>
      </c>
      <c r="H466" s="55" t="s">
        <v>134</v>
      </c>
      <c r="I466" s="55" t="s">
        <v>1728</v>
      </c>
      <c r="J466" s="55" t="s">
        <v>1729</v>
      </c>
      <c r="K466" s="55"/>
      <c r="L466" s="55" t="s">
        <v>185</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98</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98</v>
      </c>
      <c r="G467" s="54">
        <v>78</v>
      </c>
      <c r="H467" s="55" t="s">
        <v>173</v>
      </c>
      <c r="I467" s="55" t="s">
        <v>1730</v>
      </c>
      <c r="J467" s="55" t="s">
        <v>148</v>
      </c>
      <c r="K467" s="55"/>
      <c r="L467" s="55" t="s">
        <v>1731</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98</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98</v>
      </c>
      <c r="G468" s="54">
        <v>79</v>
      </c>
      <c r="H468" s="55" t="s">
        <v>164</v>
      </c>
      <c r="I468" s="55" t="s">
        <v>1732</v>
      </c>
      <c r="J468" s="55" t="s">
        <v>148</v>
      </c>
      <c r="K468" s="55"/>
      <c r="L468" s="55" t="s">
        <v>194</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98</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98</v>
      </c>
      <c r="G469" s="54">
        <v>80</v>
      </c>
      <c r="H469" s="55" t="s">
        <v>184</v>
      </c>
      <c r="I469" s="55" t="s">
        <v>1733</v>
      </c>
      <c r="J469" s="86" t="s">
        <v>1734</v>
      </c>
      <c r="K469" s="86"/>
      <c r="L469" s="86" t="s">
        <v>1735</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98</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98</v>
      </c>
      <c r="G470" s="54">
        <v>81</v>
      </c>
      <c r="H470" s="55" t="s">
        <v>181</v>
      </c>
      <c r="I470" s="55" t="s">
        <v>1736</v>
      </c>
      <c r="J470" s="86" t="s">
        <v>148</v>
      </c>
      <c r="K470" s="86"/>
      <c r="L470" s="86" t="s">
        <v>1737</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98</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98</v>
      </c>
      <c r="G471" s="54">
        <v>82</v>
      </c>
      <c r="H471" s="55" t="s">
        <v>162</v>
      </c>
      <c r="I471" s="55" t="s">
        <v>1738</v>
      </c>
      <c r="J471" s="55" t="s">
        <v>148</v>
      </c>
      <c r="K471" s="55"/>
      <c r="L471" s="55" t="s">
        <v>1739</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98</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98</v>
      </c>
      <c r="G472" s="54">
        <v>83</v>
      </c>
      <c r="H472" s="55" t="s">
        <v>167</v>
      </c>
      <c r="I472" s="55" t="s">
        <v>1740</v>
      </c>
      <c r="J472" s="55" t="s">
        <v>148</v>
      </c>
      <c r="K472" s="55"/>
      <c r="L472" s="55" t="s">
        <v>1741</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98</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98</v>
      </c>
      <c r="G473" s="54">
        <v>84</v>
      </c>
      <c r="H473" s="55" t="s">
        <v>175</v>
      </c>
      <c r="I473" s="55" t="s">
        <v>1742</v>
      </c>
      <c r="J473" s="55" t="s">
        <v>176</v>
      </c>
      <c r="K473" s="55"/>
      <c r="L473" s="55" t="s">
        <v>1743</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98</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98</v>
      </c>
      <c r="G474" s="54">
        <v>85</v>
      </c>
      <c r="H474" s="55" t="s">
        <v>186</v>
      </c>
      <c r="I474" s="55" t="s">
        <v>1744</v>
      </c>
      <c r="J474" s="55" t="s">
        <v>178</v>
      </c>
      <c r="K474" s="55"/>
      <c r="L474" s="55" t="s">
        <v>1745</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98</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98</v>
      </c>
      <c r="G475" s="54">
        <v>86</v>
      </c>
      <c r="H475" s="55" t="s">
        <v>187</v>
      </c>
      <c r="I475" s="55" t="s">
        <v>1746</v>
      </c>
      <c r="J475" s="55" t="s">
        <v>1747</v>
      </c>
      <c r="K475" s="55"/>
      <c r="L475" s="55" t="s">
        <v>1748</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98</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98</v>
      </c>
      <c r="G476" s="54">
        <v>87</v>
      </c>
      <c r="H476" s="55" t="s">
        <v>188</v>
      </c>
      <c r="I476" s="55" t="s">
        <v>1749</v>
      </c>
      <c r="J476" s="55" t="s">
        <v>1750</v>
      </c>
      <c r="K476" s="55"/>
      <c r="L476" s="55" t="s">
        <v>1751</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98</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98</v>
      </c>
      <c r="G477" s="54">
        <v>88</v>
      </c>
      <c r="H477" s="55" t="s">
        <v>189</v>
      </c>
      <c r="I477" s="55" t="s">
        <v>1752</v>
      </c>
      <c r="J477" s="55" t="s">
        <v>178</v>
      </c>
      <c r="K477" s="55"/>
      <c r="L477" s="55" t="s">
        <v>1222</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98</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98</v>
      </c>
      <c r="G478" s="54">
        <v>89</v>
      </c>
      <c r="H478" s="55" t="s">
        <v>190</v>
      </c>
      <c r="I478" s="55" t="s">
        <v>1753</v>
      </c>
      <c r="J478" s="55" t="s">
        <v>178</v>
      </c>
      <c r="K478" s="55"/>
      <c r="L478" s="55" t="s">
        <v>1754</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98</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98</v>
      </c>
      <c r="G479" s="54">
        <v>90</v>
      </c>
      <c r="H479" s="55" t="s">
        <v>191</v>
      </c>
      <c r="I479" s="55" t="s">
        <v>1755</v>
      </c>
      <c r="J479" s="55" t="s">
        <v>178</v>
      </c>
      <c r="K479" s="55"/>
      <c r="L479" s="55" t="s">
        <v>1222</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98</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98</v>
      </c>
      <c r="G480" s="54">
        <v>91</v>
      </c>
      <c r="H480" s="55" t="s">
        <v>192</v>
      </c>
      <c r="I480" s="55" t="s">
        <v>1756</v>
      </c>
      <c r="J480" s="55" t="s">
        <v>1743</v>
      </c>
      <c r="K480" s="55"/>
      <c r="L480" s="55" t="s">
        <v>1757</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98</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98</v>
      </c>
      <c r="G481" s="54">
        <v>92</v>
      </c>
      <c r="H481" s="55" t="s">
        <v>193</v>
      </c>
      <c r="I481" s="55" t="s">
        <v>1758</v>
      </c>
      <c r="J481" s="55" t="s">
        <v>1636</v>
      </c>
      <c r="K481" s="55"/>
      <c r="L481" s="55" t="s">
        <v>1759</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98</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98</v>
      </c>
      <c r="G482" s="54">
        <v>93</v>
      </c>
      <c r="H482" s="55" t="s">
        <v>1760</v>
      </c>
      <c r="I482" s="55" t="s">
        <v>1761</v>
      </c>
      <c r="J482" s="55" t="s">
        <v>1734</v>
      </c>
      <c r="K482" s="55"/>
      <c r="L482" s="55" t="s">
        <v>176</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98</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98</v>
      </c>
      <c r="G483" s="54">
        <v>94</v>
      </c>
      <c r="H483" s="55" t="s">
        <v>177</v>
      </c>
      <c r="I483" s="55" t="s">
        <v>1762</v>
      </c>
      <c r="J483" s="55" t="s">
        <v>1734</v>
      </c>
      <c r="K483" s="55"/>
      <c r="L483" s="55" t="s">
        <v>176</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98</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98</v>
      </c>
      <c r="G484" s="54">
        <v>95</v>
      </c>
      <c r="H484" s="55" t="s">
        <v>174</v>
      </c>
      <c r="I484" s="55" t="s">
        <v>1763</v>
      </c>
      <c r="J484" s="55" t="s">
        <v>1764</v>
      </c>
      <c r="K484" s="55"/>
      <c r="L484" s="55" t="s">
        <v>1765</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98</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98</v>
      </c>
      <c r="G485" s="54">
        <v>96</v>
      </c>
      <c r="H485" s="55" t="s">
        <v>165</v>
      </c>
      <c r="I485" s="55" t="s">
        <v>1766</v>
      </c>
      <c r="J485" s="55" t="s">
        <v>110</v>
      </c>
      <c r="K485" s="55"/>
      <c r="L485" s="55" t="s">
        <v>1767</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98</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98</v>
      </c>
      <c r="G486" s="54">
        <v>97</v>
      </c>
      <c r="H486" s="55" t="s">
        <v>1768</v>
      </c>
      <c r="I486" s="55" t="s">
        <v>1769</v>
      </c>
      <c r="J486" s="55" t="s">
        <v>110</v>
      </c>
      <c r="K486" s="55"/>
      <c r="L486" s="55" t="s">
        <v>1770</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98</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98</v>
      </c>
      <c r="G487" s="54">
        <v>98</v>
      </c>
      <c r="H487" s="55" t="s">
        <v>1771</v>
      </c>
      <c r="I487" s="55" t="s">
        <v>1772</v>
      </c>
      <c r="J487" s="55" t="s">
        <v>1773</v>
      </c>
      <c r="K487" s="55"/>
      <c r="L487" s="55" t="s">
        <v>1517</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98</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98</v>
      </c>
      <c r="G488" s="54">
        <v>99</v>
      </c>
      <c r="H488" s="55" t="s">
        <v>1774</v>
      </c>
      <c r="I488" s="55" t="s">
        <v>1775</v>
      </c>
      <c r="J488" s="55" t="s">
        <v>1773</v>
      </c>
      <c r="K488" s="55"/>
      <c r="L488" s="55" t="s">
        <v>1517</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98</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98</v>
      </c>
      <c r="G489" s="54">
        <v>100</v>
      </c>
      <c r="H489" s="55" t="s">
        <v>1776</v>
      </c>
      <c r="I489" s="55" t="s">
        <v>1777</v>
      </c>
      <c r="J489" s="55" t="s">
        <v>110</v>
      </c>
      <c r="K489" s="55"/>
      <c r="L489" s="55" t="s">
        <v>1778</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98</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98</v>
      </c>
      <c r="G490" s="54">
        <v>101</v>
      </c>
      <c r="H490" s="55" t="s">
        <v>1779</v>
      </c>
      <c r="I490" s="55" t="s">
        <v>1780</v>
      </c>
      <c r="J490" s="55" t="s">
        <v>110</v>
      </c>
      <c r="K490" s="55"/>
      <c r="L490" s="55" t="s">
        <v>1778</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98</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98</v>
      </c>
      <c r="G491" s="54">
        <v>102</v>
      </c>
      <c r="H491" s="55" t="s">
        <v>1781</v>
      </c>
      <c r="I491" s="55" t="s">
        <v>1782</v>
      </c>
      <c r="J491" s="55" t="s">
        <v>110</v>
      </c>
      <c r="K491" s="55"/>
      <c r="L491" s="55" t="s">
        <v>104</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98</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98</v>
      </c>
      <c r="G492" s="54">
        <v>103</v>
      </c>
      <c r="H492" s="55" t="s">
        <v>1783</v>
      </c>
      <c r="I492" s="55" t="s">
        <v>1784</v>
      </c>
      <c r="J492" s="55" t="s">
        <v>110</v>
      </c>
      <c r="K492" s="55"/>
      <c r="L492" s="55" t="s">
        <v>1785</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98</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98</v>
      </c>
      <c r="G493" s="54">
        <v>104</v>
      </c>
      <c r="H493" s="55" t="s">
        <v>1786</v>
      </c>
      <c r="I493" s="55" t="s">
        <v>1787</v>
      </c>
      <c r="J493" s="55" t="s">
        <v>1788</v>
      </c>
      <c r="K493" s="55"/>
      <c r="L493" s="55" t="s">
        <v>1789</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98</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98</v>
      </c>
      <c r="G494" s="54">
        <v>105</v>
      </c>
      <c r="H494" s="55" t="s">
        <v>1790</v>
      </c>
      <c r="I494" s="55" t="s">
        <v>1791</v>
      </c>
      <c r="J494" s="55" t="s">
        <v>148</v>
      </c>
      <c r="K494" s="55"/>
      <c r="L494" s="55" t="s">
        <v>1517</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98</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98</v>
      </c>
      <c r="G495" s="54">
        <v>106</v>
      </c>
      <c r="H495" s="55" t="s">
        <v>1792</v>
      </c>
      <c r="I495" s="55" t="s">
        <v>1793</v>
      </c>
      <c r="J495" s="55" t="s">
        <v>148</v>
      </c>
      <c r="K495" s="55"/>
      <c r="L495" s="55" t="s">
        <v>1794</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98</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98</v>
      </c>
      <c r="G496" s="54">
        <v>107</v>
      </c>
      <c r="H496" s="55" t="s">
        <v>1795</v>
      </c>
      <c r="I496" s="55" t="s">
        <v>1796</v>
      </c>
      <c r="J496" s="55" t="s">
        <v>1797</v>
      </c>
      <c r="K496" s="55"/>
      <c r="L496" s="55" t="s">
        <v>1798</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98</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98</v>
      </c>
      <c r="G497" s="54">
        <v>108</v>
      </c>
      <c r="H497" s="55" t="s">
        <v>1799</v>
      </c>
      <c r="I497" s="55" t="s">
        <v>1800</v>
      </c>
      <c r="J497" s="55" t="s">
        <v>148</v>
      </c>
      <c r="K497" s="55"/>
      <c r="L497" s="55" t="s">
        <v>1801</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98</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98</v>
      </c>
      <c r="G498" s="54">
        <v>109</v>
      </c>
      <c r="H498" s="55" t="s">
        <v>1802</v>
      </c>
      <c r="I498" s="55" t="s">
        <v>1803</v>
      </c>
      <c r="J498" s="55" t="s">
        <v>148</v>
      </c>
      <c r="K498" s="55"/>
      <c r="L498" s="55" t="s">
        <v>1804</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98</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98</v>
      </c>
      <c r="G499" s="54">
        <v>110</v>
      </c>
      <c r="H499" s="55" t="s">
        <v>1805</v>
      </c>
      <c r="I499" s="55" t="s">
        <v>1806</v>
      </c>
      <c r="J499" s="55" t="s">
        <v>148</v>
      </c>
      <c r="K499" s="55"/>
      <c r="L499" s="55" t="s">
        <v>1807</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98</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98</v>
      </c>
      <c r="G500" s="54">
        <v>111</v>
      </c>
      <c r="H500" s="55" t="s">
        <v>1808</v>
      </c>
      <c r="I500" s="55" t="s">
        <v>1809</v>
      </c>
      <c r="J500" s="55" t="s">
        <v>148</v>
      </c>
      <c r="K500" s="55"/>
      <c r="L500" s="55" t="s">
        <v>1810</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98</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98</v>
      </c>
      <c r="G501" s="54">
        <v>112</v>
      </c>
      <c r="H501" s="55" t="s">
        <v>1811</v>
      </c>
      <c r="I501" s="55" t="s">
        <v>1812</v>
      </c>
      <c r="J501" s="55" t="s">
        <v>148</v>
      </c>
      <c r="K501" s="55"/>
      <c r="L501" s="55" t="s">
        <v>1813</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98</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98</v>
      </c>
      <c r="G502" s="54">
        <v>113</v>
      </c>
      <c r="H502" s="55" t="s">
        <v>1814</v>
      </c>
      <c r="I502" s="55" t="s">
        <v>1815</v>
      </c>
      <c r="J502" s="55" t="s">
        <v>148</v>
      </c>
      <c r="K502" s="55"/>
      <c r="L502" s="55" t="s">
        <v>1816</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98</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98</v>
      </c>
      <c r="G503" s="54">
        <v>114</v>
      </c>
      <c r="H503" s="55" t="s">
        <v>1817</v>
      </c>
      <c r="I503" s="55" t="s">
        <v>1818</v>
      </c>
      <c r="J503" s="55" t="s">
        <v>148</v>
      </c>
      <c r="K503" s="55"/>
      <c r="L503" s="55" t="s">
        <v>1819</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98</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98</v>
      </c>
      <c r="G504" s="54">
        <v>115</v>
      </c>
      <c r="H504" s="55" t="s">
        <v>1820</v>
      </c>
      <c r="I504" s="55" t="s">
        <v>1821</v>
      </c>
      <c r="J504" s="55" t="s">
        <v>148</v>
      </c>
      <c r="K504" s="55"/>
      <c r="L504" s="55" t="s">
        <v>1822</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98</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98</v>
      </c>
      <c r="G505" s="41"/>
      <c r="H505" s="55" t="s">
        <v>152</v>
      </c>
      <c r="I505" s="55" t="s">
        <v>1823</v>
      </c>
      <c r="J505" s="55" t="s">
        <v>1824</v>
      </c>
      <c r="K505" s="55"/>
      <c r="L505" s="55" t="s">
        <v>1819</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98</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98</v>
      </c>
      <c r="G506" s="41"/>
      <c r="H506" s="55" t="s">
        <v>153</v>
      </c>
      <c r="I506" s="55" t="s">
        <v>1825</v>
      </c>
      <c r="J506" s="55" t="s">
        <v>1826</v>
      </c>
      <c r="K506" s="55"/>
      <c r="L506" s="55" t="s">
        <v>1827</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98</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98</v>
      </c>
      <c r="G507" s="54">
        <v>117</v>
      </c>
      <c r="H507" s="55" t="s">
        <v>1828</v>
      </c>
      <c r="I507" s="55" t="s">
        <v>1829</v>
      </c>
      <c r="J507" s="55" t="s">
        <v>100</v>
      </c>
      <c r="K507" s="55"/>
      <c r="L507" s="55" t="s">
        <v>1830</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98</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98</v>
      </c>
      <c r="G508" s="54">
        <v>118</v>
      </c>
      <c r="H508" s="55" t="s">
        <v>1831</v>
      </c>
      <c r="I508" s="55" t="s">
        <v>1832</v>
      </c>
      <c r="J508" s="55" t="s">
        <v>100</v>
      </c>
      <c r="K508" s="55"/>
      <c r="L508" s="55" t="s">
        <v>1833</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98</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98</v>
      </c>
      <c r="G509" s="54">
        <v>119</v>
      </c>
      <c r="H509" s="55" t="s">
        <v>1834</v>
      </c>
      <c r="I509" s="55" t="s">
        <v>1835</v>
      </c>
      <c r="J509" s="55" t="s">
        <v>100</v>
      </c>
      <c r="K509" s="55"/>
      <c r="L509" s="55" t="s">
        <v>1836</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98</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98</v>
      </c>
      <c r="G510" s="54">
        <v>120</v>
      </c>
      <c r="H510" s="55" t="s">
        <v>1837</v>
      </c>
      <c r="I510" s="55" t="s">
        <v>1838</v>
      </c>
      <c r="J510" s="55" t="s">
        <v>100</v>
      </c>
      <c r="K510" s="55"/>
      <c r="L510" s="55" t="s">
        <v>1839</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98</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98</v>
      </c>
      <c r="G511" s="54">
        <v>121</v>
      </c>
      <c r="H511" s="55" t="s">
        <v>1840</v>
      </c>
      <c r="I511" s="55" t="s">
        <v>1841</v>
      </c>
      <c r="J511" s="55" t="s">
        <v>100</v>
      </c>
      <c r="K511" s="55"/>
      <c r="L511" s="55" t="s">
        <v>1842</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98</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98</v>
      </c>
      <c r="G512" s="54">
        <v>122</v>
      </c>
      <c r="H512" s="55" t="s">
        <v>1843</v>
      </c>
      <c r="I512" s="55" t="s">
        <v>1844</v>
      </c>
      <c r="J512" s="55" t="s">
        <v>100</v>
      </c>
      <c r="K512" s="55"/>
      <c r="L512" s="55" t="s">
        <v>1845</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98</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98</v>
      </c>
      <c r="G513" s="54">
        <v>123</v>
      </c>
      <c r="H513" s="55" t="s">
        <v>1846</v>
      </c>
      <c r="I513" s="55" t="s">
        <v>1847</v>
      </c>
      <c r="J513" s="55" t="s">
        <v>100</v>
      </c>
      <c r="K513" s="55"/>
      <c r="L513" s="55" t="s">
        <v>1848</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98</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98</v>
      </c>
      <c r="G514" s="54">
        <v>124</v>
      </c>
      <c r="H514" s="55" t="s">
        <v>99</v>
      </c>
      <c r="I514" s="55" t="s">
        <v>1849</v>
      </c>
      <c r="J514" s="55" t="s">
        <v>100</v>
      </c>
      <c r="K514" s="55"/>
      <c r="L514" s="55" t="s">
        <v>1850</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98</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98</v>
      </c>
      <c r="G515" s="54">
        <v>125</v>
      </c>
      <c r="H515" s="55" t="s">
        <v>1851</v>
      </c>
      <c r="I515" s="55" t="s">
        <v>1852</v>
      </c>
      <c r="J515" s="55" t="s">
        <v>100</v>
      </c>
      <c r="K515" s="55"/>
      <c r="L515" s="55" t="s">
        <v>1853</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98</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98</v>
      </c>
      <c r="G516" s="41"/>
      <c r="H516" s="55" t="s">
        <v>1854</v>
      </c>
      <c r="I516" s="55" t="s">
        <v>1855</v>
      </c>
      <c r="J516" s="55" t="s">
        <v>1856</v>
      </c>
      <c r="K516" s="55"/>
      <c r="L516" s="55" t="s">
        <v>1850</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98</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98</v>
      </c>
      <c r="G517" s="41"/>
      <c r="H517" s="55" t="s">
        <v>1857</v>
      </c>
      <c r="I517" s="55" t="s">
        <v>1858</v>
      </c>
      <c r="J517" s="55" t="s">
        <v>110</v>
      </c>
      <c r="K517" s="55"/>
      <c r="L517" s="55" t="s">
        <v>1859</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98</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98</v>
      </c>
      <c r="G518" s="54">
        <v>126</v>
      </c>
      <c r="H518" s="55" t="s">
        <v>1860</v>
      </c>
      <c r="I518" s="55" t="s">
        <v>1861</v>
      </c>
      <c r="J518" s="55" t="s">
        <v>110</v>
      </c>
      <c r="K518" s="55"/>
      <c r="L518" s="55" t="s">
        <v>1862</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98</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98</v>
      </c>
      <c r="G519" s="86"/>
      <c r="H519" s="55" t="s">
        <v>1863</v>
      </c>
      <c r="I519" s="55" t="s">
        <v>1864</v>
      </c>
      <c r="J519" s="55" t="s">
        <v>1865</v>
      </c>
      <c r="K519" s="55"/>
      <c r="L519" s="55" t="s">
        <v>1859</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98</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98</v>
      </c>
      <c r="G520" s="86"/>
      <c r="H520" s="55" t="s">
        <v>1866</v>
      </c>
      <c r="I520" s="55" t="s">
        <v>1867</v>
      </c>
      <c r="J520" s="55" t="s">
        <v>110</v>
      </c>
      <c r="K520" s="55"/>
      <c r="L520" s="55" t="s">
        <v>1415</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98</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98</v>
      </c>
      <c r="G521" s="54">
        <v>127</v>
      </c>
      <c r="H521" s="55" t="s">
        <v>1868</v>
      </c>
      <c r="I521" s="55" t="s">
        <v>1770</v>
      </c>
      <c r="J521" s="55" t="s">
        <v>110</v>
      </c>
      <c r="K521" s="55"/>
      <c r="L521" s="55" t="s">
        <v>1869</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98</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98</v>
      </c>
      <c r="G522" s="86"/>
      <c r="H522" s="55" t="s">
        <v>1870</v>
      </c>
      <c r="I522" s="55" t="s">
        <v>1871</v>
      </c>
      <c r="J522" s="55" t="s">
        <v>1872</v>
      </c>
      <c r="K522" s="55"/>
      <c r="L522" s="55" t="s">
        <v>1415</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98</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98</v>
      </c>
      <c r="G523" s="86"/>
      <c r="H523" s="55" t="s">
        <v>1873</v>
      </c>
      <c r="I523" s="55" t="s">
        <v>1874</v>
      </c>
      <c r="J523" s="55" t="s">
        <v>110</v>
      </c>
      <c r="K523" s="55"/>
      <c r="L523" s="55" t="s">
        <v>1875</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98</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98</v>
      </c>
      <c r="G524" s="54">
        <v>128</v>
      </c>
      <c r="H524" s="55" t="s">
        <v>1876</v>
      </c>
      <c r="I524" s="55" t="s">
        <v>1877</v>
      </c>
      <c r="J524" s="55" t="s">
        <v>110</v>
      </c>
      <c r="K524" s="55"/>
      <c r="L524" s="55" t="s">
        <v>1878</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98</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98</v>
      </c>
      <c r="G525" s="86"/>
      <c r="H525" s="55" t="s">
        <v>1879</v>
      </c>
      <c r="I525" s="55" t="s">
        <v>1880</v>
      </c>
      <c r="J525" s="55" t="s">
        <v>1878</v>
      </c>
      <c r="K525" s="55"/>
      <c r="L525" s="55" t="s">
        <v>1875</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98</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98</v>
      </c>
      <c r="G526" s="86"/>
      <c r="H526" s="55" t="s">
        <v>1881</v>
      </c>
      <c r="I526" s="55" t="s">
        <v>1882</v>
      </c>
      <c r="J526" s="55" t="s">
        <v>1883</v>
      </c>
      <c r="K526" s="55"/>
      <c r="L526" s="55" t="s">
        <v>1884</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98</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98</v>
      </c>
      <c r="G527" s="54">
        <v>129</v>
      </c>
      <c r="H527" s="55" t="s">
        <v>1885</v>
      </c>
      <c r="I527" s="55" t="s">
        <v>1886</v>
      </c>
      <c r="J527" s="55" t="s">
        <v>110</v>
      </c>
      <c r="K527" s="55"/>
      <c r="L527" s="55" t="s">
        <v>1887</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98</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98</v>
      </c>
      <c r="G528" s="86"/>
      <c r="H528" s="55" t="s">
        <v>1888</v>
      </c>
      <c r="I528" s="55" t="s">
        <v>1889</v>
      </c>
      <c r="J528" s="55" t="s">
        <v>1887</v>
      </c>
      <c r="K528" s="55"/>
      <c r="L528" s="55" t="s">
        <v>1884</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98</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98</v>
      </c>
      <c r="G529" s="86"/>
      <c r="H529" s="55" t="s">
        <v>1890</v>
      </c>
      <c r="I529" s="55" t="s">
        <v>1891</v>
      </c>
      <c r="J529" s="55" t="s">
        <v>110</v>
      </c>
      <c r="K529" s="55"/>
      <c r="L529" s="55" t="s">
        <v>1886</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1892</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98</v>
      </c>
      <c r="G530" s="54">
        <v>130</v>
      </c>
      <c r="H530" s="55" t="s">
        <v>1893</v>
      </c>
      <c r="I530" s="55" t="s">
        <v>1884</v>
      </c>
      <c r="J530" s="55" t="s">
        <v>110</v>
      </c>
      <c r="K530" s="55"/>
      <c r="L530" s="55" t="s">
        <v>1878</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1892</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98</v>
      </c>
      <c r="G531" s="86"/>
      <c r="H531" s="55" t="s">
        <v>1894</v>
      </c>
      <c r="I531" s="55" t="s">
        <v>1895</v>
      </c>
      <c r="J531" s="55" t="s">
        <v>1878</v>
      </c>
      <c r="K531" s="55"/>
      <c r="L531" s="55" t="s">
        <v>1886</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1892</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98</v>
      </c>
      <c r="G532" s="86"/>
      <c r="H532" s="55" t="s">
        <v>1896</v>
      </c>
      <c r="I532" s="55" t="s">
        <v>1897</v>
      </c>
      <c r="J532" s="55" t="s">
        <v>1898</v>
      </c>
      <c r="K532" s="55"/>
      <c r="L532" s="55" t="s">
        <v>1899</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1892</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98</v>
      </c>
      <c r="G533" s="54">
        <v>131</v>
      </c>
      <c r="H533" s="55" t="s">
        <v>1900</v>
      </c>
      <c r="I533" s="55" t="s">
        <v>1901</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1892</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1892</v>
      </c>
      <c r="G534" s="166" t="s">
        <v>1902</v>
      </c>
      <c r="H534" s="166" t="s">
        <v>1892</v>
      </c>
      <c r="I534" s="167" t="s">
        <v>1903</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1892</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1892</v>
      </c>
      <c r="G535" s="54">
        <v>1</v>
      </c>
      <c r="H535" s="54" t="s">
        <v>1904</v>
      </c>
      <c r="I535" s="55" t="s">
        <v>1138</v>
      </c>
      <c r="J535" s="55" t="s">
        <v>1905</v>
      </c>
      <c r="K535" s="55"/>
      <c r="L535" s="55" t="s">
        <v>1906</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1892</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1892</v>
      </c>
      <c r="G536" s="41"/>
      <c r="H536" s="54" t="s">
        <v>1907</v>
      </c>
      <c r="I536" s="55" t="s">
        <v>1908</v>
      </c>
      <c r="J536" s="55" t="s">
        <v>1909</v>
      </c>
      <c r="K536" s="55"/>
      <c r="L536" s="55" t="s">
        <v>1910</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1892</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1892</v>
      </c>
      <c r="G537" s="54"/>
      <c r="H537" s="54" t="s">
        <v>1911</v>
      </c>
      <c r="I537" s="55" t="s">
        <v>1912</v>
      </c>
      <c r="J537" s="55" t="s">
        <v>1913</v>
      </c>
      <c r="K537" s="55"/>
      <c r="L537" s="55" t="s">
        <v>1914</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1892</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1892</v>
      </c>
      <c r="G538" s="54"/>
      <c r="H538" s="54" t="s">
        <v>1915</v>
      </c>
      <c r="I538" s="55" t="s">
        <v>1916</v>
      </c>
      <c r="J538" s="55" t="s">
        <v>1917</v>
      </c>
      <c r="K538" s="55"/>
      <c r="L538" s="55" t="s">
        <v>1918</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1892</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1892</v>
      </c>
      <c r="G539" s="54"/>
      <c r="H539" s="54" t="s">
        <v>1919</v>
      </c>
      <c r="I539" s="55" t="s">
        <v>1920</v>
      </c>
      <c r="J539" s="55" t="s">
        <v>1138</v>
      </c>
      <c r="K539" s="55"/>
      <c r="L539" s="55" t="s">
        <v>1921</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1892</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1892</v>
      </c>
      <c r="G540" s="54">
        <v>2</v>
      </c>
      <c r="H540" s="54" t="s">
        <v>1922</v>
      </c>
      <c r="I540" s="55" t="s">
        <v>1923</v>
      </c>
      <c r="J540" s="55" t="s">
        <v>1138</v>
      </c>
      <c r="K540" s="55"/>
      <c r="L540" s="55" t="s">
        <v>1924</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1892</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1892</v>
      </c>
      <c r="G541" s="54"/>
      <c r="H541" s="54" t="s">
        <v>1925</v>
      </c>
      <c r="I541" s="55" t="s">
        <v>1926</v>
      </c>
      <c r="J541" s="55" t="s">
        <v>1927</v>
      </c>
      <c r="K541" s="55"/>
      <c r="L541" s="55" t="s">
        <v>1928</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1892</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1892</v>
      </c>
      <c r="G542" s="54"/>
      <c r="H542" s="54" t="s">
        <v>1929</v>
      </c>
      <c r="I542" s="55" t="s">
        <v>1930</v>
      </c>
      <c r="J542" s="55" t="s">
        <v>1928</v>
      </c>
      <c r="K542" s="55"/>
      <c r="L542" s="55" t="s">
        <v>1931</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1892</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1892</v>
      </c>
      <c r="G543" s="54"/>
      <c r="H543" s="54" t="s">
        <v>1932</v>
      </c>
      <c r="I543" s="55" t="s">
        <v>1933</v>
      </c>
      <c r="J543" s="55" t="s">
        <v>1934</v>
      </c>
      <c r="K543" s="55"/>
      <c r="L543" s="55" t="s">
        <v>1935</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1892</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1892</v>
      </c>
      <c r="G544" s="54"/>
      <c r="H544" s="54" t="s">
        <v>1936</v>
      </c>
      <c r="I544" s="55" t="s">
        <v>1937</v>
      </c>
      <c r="J544" s="55" t="s">
        <v>1938</v>
      </c>
      <c r="K544" s="55"/>
      <c r="L544" s="55" t="s">
        <v>1939</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1892</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1892</v>
      </c>
      <c r="G545" s="54"/>
      <c r="H545" s="54" t="s">
        <v>1940</v>
      </c>
      <c r="I545" s="55" t="s">
        <v>1941</v>
      </c>
      <c r="J545" s="55" t="s">
        <v>1939</v>
      </c>
      <c r="K545" s="55"/>
      <c r="L545" s="55" t="s">
        <v>1942</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1892</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1892</v>
      </c>
      <c r="G546" s="54"/>
      <c r="H546" s="54" t="s">
        <v>1943</v>
      </c>
      <c r="I546" s="55" t="s">
        <v>1944</v>
      </c>
      <c r="J546" s="55" t="s">
        <v>1945</v>
      </c>
      <c r="K546" s="55"/>
      <c r="L546" s="55" t="s">
        <v>1946</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1892</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1892</v>
      </c>
      <c r="G547" s="54"/>
      <c r="H547" s="54" t="s">
        <v>1947</v>
      </c>
      <c r="I547" s="55" t="s">
        <v>1948</v>
      </c>
      <c r="J547" s="55" t="s">
        <v>1946</v>
      </c>
      <c r="K547" s="55"/>
      <c r="L547" s="55" t="s">
        <v>1921</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1892</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1892</v>
      </c>
      <c r="G548" s="54"/>
      <c r="H548" s="54" t="s">
        <v>1949</v>
      </c>
      <c r="I548" s="55" t="s">
        <v>1950</v>
      </c>
      <c r="J548" s="55" t="s">
        <v>1951</v>
      </c>
      <c r="K548" s="55"/>
      <c r="L548" s="55" t="s">
        <v>1952</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1892</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1892</v>
      </c>
      <c r="G549" s="54">
        <v>3</v>
      </c>
      <c r="H549" s="54" t="s">
        <v>1953</v>
      </c>
      <c r="I549" s="55" t="s">
        <v>155</v>
      </c>
      <c r="J549" s="55" t="s">
        <v>1951</v>
      </c>
      <c r="K549" s="55"/>
      <c r="L549" s="55" t="s">
        <v>1954</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1892</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1892</v>
      </c>
      <c r="G550" s="54"/>
      <c r="H550" s="54" t="s">
        <v>1955</v>
      </c>
      <c r="I550" s="55" t="s">
        <v>1956</v>
      </c>
      <c r="J550" s="55" t="s">
        <v>1957</v>
      </c>
      <c r="K550" s="55"/>
      <c r="L550" s="55" t="s">
        <v>1958</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1892</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1892</v>
      </c>
      <c r="G551" s="54"/>
      <c r="H551" s="54" t="s">
        <v>1959</v>
      </c>
      <c r="I551" s="55" t="s">
        <v>1960</v>
      </c>
      <c r="J551" s="55" t="s">
        <v>1958</v>
      </c>
      <c r="K551" s="55"/>
      <c r="L551" s="55" t="s">
        <v>1961</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1892</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1892</v>
      </c>
      <c r="G552" s="54"/>
      <c r="H552" s="54" t="s">
        <v>1962</v>
      </c>
      <c r="I552" s="55" t="s">
        <v>1963</v>
      </c>
      <c r="J552" s="55" t="s">
        <v>1961</v>
      </c>
      <c r="K552" s="55"/>
      <c r="L552" s="55" t="s">
        <v>1964</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1892</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1892</v>
      </c>
      <c r="G553" s="54"/>
      <c r="H553" s="54" t="s">
        <v>1965</v>
      </c>
      <c r="I553" s="55" t="s">
        <v>1966</v>
      </c>
      <c r="J553" s="55" t="s">
        <v>1967</v>
      </c>
      <c r="K553" s="55"/>
      <c r="L553" s="55" t="s">
        <v>1968</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1892</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1892</v>
      </c>
      <c r="G554" s="54"/>
      <c r="H554" s="54" t="s">
        <v>1969</v>
      </c>
      <c r="I554" s="55" t="s">
        <v>1970</v>
      </c>
      <c r="J554" s="55" t="s">
        <v>1968</v>
      </c>
      <c r="K554" s="55"/>
      <c r="L554" s="55" t="s">
        <v>1971</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1892</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1892</v>
      </c>
      <c r="G555" s="54"/>
      <c r="H555" s="54" t="s">
        <v>1972</v>
      </c>
      <c r="I555" s="55" t="s">
        <v>1973</v>
      </c>
      <c r="J555" s="55" t="s">
        <v>1971</v>
      </c>
      <c r="K555" s="55"/>
      <c r="L555" s="55" t="s">
        <v>1974</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1892</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1892</v>
      </c>
      <c r="G556" s="54"/>
      <c r="H556" s="54" t="s">
        <v>1975</v>
      </c>
      <c r="I556" s="55" t="s">
        <v>1976</v>
      </c>
      <c r="J556" s="55" t="s">
        <v>1977</v>
      </c>
      <c r="K556" s="55"/>
      <c r="L556" s="55" t="s">
        <v>1978</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1892</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1892</v>
      </c>
      <c r="G557" s="54"/>
      <c r="H557" s="54" t="s">
        <v>1979</v>
      </c>
      <c r="I557" s="55" t="s">
        <v>1980</v>
      </c>
      <c r="J557" s="55" t="s">
        <v>1978</v>
      </c>
      <c r="K557" s="55"/>
      <c r="L557" s="55" t="s">
        <v>1981</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1892</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1892</v>
      </c>
      <c r="G558" s="54"/>
      <c r="H558" s="54" t="s">
        <v>1982</v>
      </c>
      <c r="I558" s="55" t="s">
        <v>1983</v>
      </c>
      <c r="J558" s="55" t="s">
        <v>1984</v>
      </c>
      <c r="K558" s="55"/>
      <c r="L558" s="55" t="s">
        <v>1985</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1892</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1892</v>
      </c>
      <c r="G559" s="54"/>
      <c r="H559" s="54" t="s">
        <v>1986</v>
      </c>
      <c r="I559" s="55" t="s">
        <v>1987</v>
      </c>
      <c r="J559" s="55" t="s">
        <v>1988</v>
      </c>
      <c r="K559" s="55"/>
      <c r="L559" s="55" t="s">
        <v>1952</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1892</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1892</v>
      </c>
      <c r="G560" s="54"/>
      <c r="H560" s="54" t="s">
        <v>1989</v>
      </c>
      <c r="I560" s="55" t="s">
        <v>1990</v>
      </c>
      <c r="J560" s="55" t="s">
        <v>1991</v>
      </c>
      <c r="K560" s="55"/>
      <c r="L560" s="55" t="s">
        <v>1992</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1892</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1892</v>
      </c>
      <c r="G561" s="54">
        <v>4</v>
      </c>
      <c r="H561" s="54" t="s">
        <v>1993</v>
      </c>
      <c r="I561" s="55" t="s">
        <v>452</v>
      </c>
      <c r="J561" s="55" t="s">
        <v>1991</v>
      </c>
      <c r="K561" s="55"/>
      <c r="L561" s="55" t="s">
        <v>1994</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1892</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1892</v>
      </c>
      <c r="G562" s="54"/>
      <c r="H562" s="54" t="s">
        <v>1995</v>
      </c>
      <c r="I562" s="55" t="s">
        <v>1996</v>
      </c>
      <c r="J562" s="55" t="s">
        <v>1997</v>
      </c>
      <c r="K562" s="55"/>
      <c r="L562" s="55" t="s">
        <v>1992</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1892</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1892</v>
      </c>
      <c r="G563" s="54"/>
      <c r="H563" s="54" t="s">
        <v>1998</v>
      </c>
      <c r="I563" s="55" t="s">
        <v>1999</v>
      </c>
      <c r="J563" s="55" t="s">
        <v>2000</v>
      </c>
      <c r="K563" s="55"/>
      <c r="L563" s="55" t="s">
        <v>155</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1892</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1892</v>
      </c>
      <c r="G564" s="54">
        <v>5</v>
      </c>
      <c r="H564" s="54" t="s">
        <v>2001</v>
      </c>
      <c r="I564" s="55" t="s">
        <v>2002</v>
      </c>
      <c r="J564" s="55" t="s">
        <v>2000</v>
      </c>
      <c r="K564" s="55"/>
      <c r="L564" s="55" t="s">
        <v>2003</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1892</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1892</v>
      </c>
      <c r="G565" s="54"/>
      <c r="H565" s="54" t="s">
        <v>2004</v>
      </c>
      <c r="I565" s="55" t="s">
        <v>2005</v>
      </c>
      <c r="J565" s="55" t="s">
        <v>2003</v>
      </c>
      <c r="K565" s="55"/>
      <c r="L565" s="55" t="s">
        <v>2006</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1892</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1892</v>
      </c>
      <c r="G566" s="54"/>
      <c r="H566" s="54" t="s">
        <v>2007</v>
      </c>
      <c r="I566" s="55" t="s">
        <v>2008</v>
      </c>
      <c r="J566" s="55" t="s">
        <v>2006</v>
      </c>
      <c r="K566" s="55"/>
      <c r="L566" s="55" t="s">
        <v>2009</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1892</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1892</v>
      </c>
      <c r="G567" s="54"/>
      <c r="H567" s="54" t="s">
        <v>2010</v>
      </c>
      <c r="I567" s="55" t="s">
        <v>2011</v>
      </c>
      <c r="J567" s="55" t="s">
        <v>2012</v>
      </c>
      <c r="K567" s="55"/>
      <c r="L567" s="55" t="s">
        <v>2013</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1892</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1892</v>
      </c>
      <c r="G568" s="54"/>
      <c r="H568" s="54" t="s">
        <v>2014</v>
      </c>
      <c r="I568" s="55" t="s">
        <v>2015</v>
      </c>
      <c r="J568" s="55" t="s">
        <v>2013</v>
      </c>
      <c r="K568" s="55"/>
      <c r="L568" s="55" t="s">
        <v>2016</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1892</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1892</v>
      </c>
      <c r="G569" s="54"/>
      <c r="H569" s="54" t="s">
        <v>2017</v>
      </c>
      <c r="I569" s="55" t="s">
        <v>2018</v>
      </c>
      <c r="J569" s="55" t="s">
        <v>2019</v>
      </c>
      <c r="K569" s="55"/>
      <c r="L569" s="55" t="s">
        <v>2020</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1892</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1892</v>
      </c>
      <c r="G570" s="54"/>
      <c r="H570" s="54" t="s">
        <v>2021</v>
      </c>
      <c r="I570" s="55" t="s">
        <v>2022</v>
      </c>
      <c r="J570" s="55" t="s">
        <v>2023</v>
      </c>
      <c r="K570" s="55"/>
      <c r="L570" s="55" t="s">
        <v>2024</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1892</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1892</v>
      </c>
      <c r="G571" s="54"/>
      <c r="H571" s="54" t="s">
        <v>2025</v>
      </c>
      <c r="I571" s="55" t="s">
        <v>2026</v>
      </c>
      <c r="J571" s="55" t="s">
        <v>2024</v>
      </c>
      <c r="K571" s="55"/>
      <c r="L571" s="55" t="s">
        <v>1961</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1892</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1892</v>
      </c>
      <c r="G572" s="54"/>
      <c r="H572" s="54" t="s">
        <v>2027</v>
      </c>
      <c r="I572" s="55" t="s">
        <v>2028</v>
      </c>
      <c r="J572" s="55" t="s">
        <v>1961</v>
      </c>
      <c r="K572" s="55"/>
      <c r="L572" s="55" t="s">
        <v>2029</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1892</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1892</v>
      </c>
      <c r="G573" s="54"/>
      <c r="H573" s="54" t="s">
        <v>2030</v>
      </c>
      <c r="I573" s="55" t="s">
        <v>2031</v>
      </c>
      <c r="J573" s="55" t="s">
        <v>2032</v>
      </c>
      <c r="K573" s="55"/>
      <c r="L573" s="55" t="s">
        <v>2033</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1892</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1892</v>
      </c>
      <c r="G574" s="54"/>
      <c r="H574" s="54" t="s">
        <v>2034</v>
      </c>
      <c r="I574" s="55" t="s">
        <v>2035</v>
      </c>
      <c r="J574" s="55" t="s">
        <v>2036</v>
      </c>
      <c r="K574" s="55"/>
      <c r="L574" s="55" t="s">
        <v>1928</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1892</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1892</v>
      </c>
      <c r="G575" s="54"/>
      <c r="H575" s="54" t="s">
        <v>2037</v>
      </c>
      <c r="I575" s="55" t="s">
        <v>2038</v>
      </c>
      <c r="J575" s="55" t="s">
        <v>1928</v>
      </c>
      <c r="K575" s="55"/>
      <c r="L575" s="55" t="s">
        <v>2039</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1892</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1892</v>
      </c>
      <c r="G576" s="54"/>
      <c r="H576" s="54" t="s">
        <v>2040</v>
      </c>
      <c r="I576" s="55" t="s">
        <v>2041</v>
      </c>
      <c r="J576" s="55" t="s">
        <v>2042</v>
      </c>
      <c r="K576" s="55"/>
      <c r="L576" s="55" t="s">
        <v>155</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1892</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1892</v>
      </c>
      <c r="G577" s="54"/>
      <c r="H577" s="54" t="s">
        <v>2043</v>
      </c>
      <c r="I577" s="55" t="s">
        <v>2044</v>
      </c>
      <c r="J577" s="55"/>
      <c r="K577" s="55"/>
      <c r="L577" s="55" t="s">
        <v>2045</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1892</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1892</v>
      </c>
      <c r="G578" s="54">
        <v>6</v>
      </c>
      <c r="H578" s="54" t="s">
        <v>2046</v>
      </c>
      <c r="I578" s="55" t="s">
        <v>2047</v>
      </c>
      <c r="J578" s="55" t="s">
        <v>155</v>
      </c>
      <c r="K578" s="55"/>
      <c r="L578" s="55" t="s">
        <v>2048</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1892</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1892</v>
      </c>
      <c r="G579" s="54"/>
      <c r="H579" s="54" t="s">
        <v>2049</v>
      </c>
      <c r="I579" s="55" t="s">
        <v>2050</v>
      </c>
      <c r="J579" s="55" t="s">
        <v>2051</v>
      </c>
      <c r="K579" s="55"/>
      <c r="L579" s="55" t="s">
        <v>2052</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1892</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1892</v>
      </c>
      <c r="G580" s="54"/>
      <c r="H580" s="54" t="s">
        <v>2053</v>
      </c>
      <c r="I580" s="55" t="s">
        <v>2054</v>
      </c>
      <c r="J580" s="55" t="s">
        <v>2055</v>
      </c>
      <c r="K580" s="55"/>
      <c r="L580" s="55" t="s">
        <v>2045</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1892</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1892</v>
      </c>
      <c r="G581" s="54"/>
      <c r="H581" s="54" t="s">
        <v>2056</v>
      </c>
      <c r="I581" s="55" t="s">
        <v>2057</v>
      </c>
      <c r="J581" s="55" t="s">
        <v>2058</v>
      </c>
      <c r="K581" s="55"/>
      <c r="L581" s="55" t="s">
        <v>430</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1892</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1892</v>
      </c>
      <c r="G582" s="54">
        <v>7</v>
      </c>
      <c r="H582" s="54" t="s">
        <v>2059</v>
      </c>
      <c r="I582" s="55" t="s">
        <v>2060</v>
      </c>
      <c r="J582" s="55" t="s">
        <v>2061</v>
      </c>
      <c r="K582" s="55"/>
      <c r="L582" s="55" t="s">
        <v>2062</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1892</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1892</v>
      </c>
      <c r="G583" s="54"/>
      <c r="H583" s="54" t="s">
        <v>2063</v>
      </c>
      <c r="I583" s="55" t="s">
        <v>2064</v>
      </c>
      <c r="J583" s="55" t="s">
        <v>2061</v>
      </c>
      <c r="K583" s="55"/>
      <c r="L583" s="55" t="s">
        <v>2065</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1892</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1892</v>
      </c>
      <c r="G584" s="54"/>
      <c r="H584" s="54" t="s">
        <v>2066</v>
      </c>
      <c r="I584" s="55" t="s">
        <v>2067</v>
      </c>
      <c r="J584" s="55" t="s">
        <v>2065</v>
      </c>
      <c r="K584" s="55"/>
      <c r="L584" s="55" t="s">
        <v>2062</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1892</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1892</v>
      </c>
      <c r="G585" s="54"/>
      <c r="H585" s="54" t="s">
        <v>2068</v>
      </c>
      <c r="I585" s="55" t="s">
        <v>2069</v>
      </c>
      <c r="J585" s="55" t="s">
        <v>1138</v>
      </c>
      <c r="K585" s="55"/>
      <c r="L585" s="55" t="s">
        <v>2060</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1892</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1892</v>
      </c>
      <c r="G586" s="54">
        <v>8</v>
      </c>
      <c r="H586" s="54" t="s">
        <v>2070</v>
      </c>
      <c r="I586" s="55" t="s">
        <v>2071</v>
      </c>
      <c r="J586" s="55" t="s">
        <v>1138</v>
      </c>
      <c r="K586" s="55"/>
      <c r="L586" s="55" t="s">
        <v>2072</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1892</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1892</v>
      </c>
      <c r="G587" s="54"/>
      <c r="H587" s="54" t="s">
        <v>2073</v>
      </c>
      <c r="I587" s="55" t="s">
        <v>2074</v>
      </c>
      <c r="J587" s="55" t="s">
        <v>2075</v>
      </c>
      <c r="K587" s="55"/>
      <c r="L587" s="55" t="s">
        <v>2076</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1892</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1892</v>
      </c>
      <c r="G588" s="54"/>
      <c r="H588" s="54" t="s">
        <v>2077</v>
      </c>
      <c r="I588" s="55" t="s">
        <v>2078</v>
      </c>
      <c r="J588" s="55" t="s">
        <v>2079</v>
      </c>
      <c r="K588" s="55"/>
      <c r="L588" s="55" t="s">
        <v>2080</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1892</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1892</v>
      </c>
      <c r="G589" s="54">
        <v>9</v>
      </c>
      <c r="H589" s="54" t="s">
        <v>2081</v>
      </c>
      <c r="I589" s="55" t="s">
        <v>2082</v>
      </c>
      <c r="J589" s="55" t="s">
        <v>2080</v>
      </c>
      <c r="K589" s="55"/>
      <c r="L589" s="55" t="s">
        <v>2060</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1892</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1892</v>
      </c>
      <c r="G590" s="54"/>
      <c r="H590" s="54" t="s">
        <v>2083</v>
      </c>
      <c r="I590" s="55" t="s">
        <v>2084</v>
      </c>
      <c r="J590" s="55" t="s">
        <v>155</v>
      </c>
      <c r="K590" s="55"/>
      <c r="L590" s="55" t="s">
        <v>2002</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1892</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1892</v>
      </c>
      <c r="G591" s="54"/>
      <c r="H591" s="54" t="s">
        <v>2085</v>
      </c>
      <c r="I591" s="55" t="s">
        <v>2086</v>
      </c>
      <c r="J591" s="55" t="s">
        <v>155</v>
      </c>
      <c r="K591" s="55"/>
      <c r="L591" s="55" t="s">
        <v>2087</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1892</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1892</v>
      </c>
      <c r="G592" s="54"/>
      <c r="H592" s="54" t="s">
        <v>2088</v>
      </c>
      <c r="I592" s="55" t="s">
        <v>2089</v>
      </c>
      <c r="J592" s="55" t="s">
        <v>2090</v>
      </c>
      <c r="K592" s="55"/>
      <c r="L592" s="55" t="s">
        <v>2002</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1892</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1892</v>
      </c>
      <c r="G593" s="54"/>
      <c r="H593" s="54" t="s">
        <v>2091</v>
      </c>
      <c r="I593" s="55" t="s">
        <v>2092</v>
      </c>
      <c r="J593" s="55" t="s">
        <v>2093</v>
      </c>
      <c r="K593" s="55"/>
      <c r="L593" s="55" t="s">
        <v>155</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1892</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1892</v>
      </c>
      <c r="G594" s="54">
        <v>10</v>
      </c>
      <c r="H594" s="54" t="s">
        <v>2094</v>
      </c>
      <c r="I594" s="55" t="s">
        <v>2095</v>
      </c>
      <c r="J594" s="55" t="s">
        <v>2093</v>
      </c>
      <c r="K594" s="55"/>
      <c r="L594" s="55" t="s">
        <v>2032</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1892</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1892</v>
      </c>
      <c r="G595" s="54"/>
      <c r="H595" s="54" t="s">
        <v>2096</v>
      </c>
      <c r="I595" s="55" t="s">
        <v>2090</v>
      </c>
      <c r="J595" s="55" t="s">
        <v>2032</v>
      </c>
      <c r="K595" s="55"/>
      <c r="L595" s="55" t="s">
        <v>2097</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1892</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1892</v>
      </c>
      <c r="G596" s="54"/>
      <c r="H596" s="54" t="s">
        <v>2098</v>
      </c>
      <c r="I596" s="55" t="s">
        <v>2099</v>
      </c>
      <c r="J596" s="55" t="s">
        <v>2100</v>
      </c>
      <c r="K596" s="55"/>
      <c r="L596" s="55" t="s">
        <v>2101</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1892</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1892</v>
      </c>
      <c r="G597" s="54">
        <v>11</v>
      </c>
      <c r="H597" s="54" t="s">
        <v>2102</v>
      </c>
      <c r="I597" s="55" t="s">
        <v>2065</v>
      </c>
      <c r="J597" s="55" t="s">
        <v>2101</v>
      </c>
      <c r="K597" s="55"/>
      <c r="L597" s="55" t="s">
        <v>2103</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1892</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1892</v>
      </c>
      <c r="G598" s="54"/>
      <c r="H598" s="54" t="s">
        <v>2104</v>
      </c>
      <c r="I598" s="55" t="s">
        <v>2105</v>
      </c>
      <c r="J598" s="55" t="s">
        <v>2106</v>
      </c>
      <c r="K598" s="55"/>
      <c r="L598" s="55" t="s">
        <v>2107</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1892</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1892</v>
      </c>
      <c r="G599" s="54"/>
      <c r="H599" s="54" t="s">
        <v>2108</v>
      </c>
      <c r="I599" s="55" t="s">
        <v>2109</v>
      </c>
      <c r="J599" s="55" t="s">
        <v>2107</v>
      </c>
      <c r="K599" s="55"/>
      <c r="L599" s="55" t="s">
        <v>155</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1892</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1892</v>
      </c>
      <c r="G600" s="54"/>
      <c r="H600" s="54" t="s">
        <v>2110</v>
      </c>
      <c r="I600" s="55" t="s">
        <v>2111</v>
      </c>
      <c r="J600" s="55" t="s">
        <v>2002</v>
      </c>
      <c r="K600" s="55"/>
      <c r="L600" s="55" t="s">
        <v>155</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1892</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1892</v>
      </c>
      <c r="G601" s="54"/>
      <c r="H601" s="54" t="s">
        <v>2112</v>
      </c>
      <c r="I601" s="55" t="s">
        <v>2113</v>
      </c>
      <c r="J601" s="55" t="s">
        <v>2114</v>
      </c>
      <c r="K601" s="55"/>
      <c r="L601" s="55" t="s">
        <v>2115</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1892</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1892</v>
      </c>
      <c r="G602" s="54"/>
      <c r="H602" s="54" t="s">
        <v>2116</v>
      </c>
      <c r="I602" s="55" t="s">
        <v>2117</v>
      </c>
      <c r="J602" s="55" t="s">
        <v>2114</v>
      </c>
      <c r="K602" s="55"/>
      <c r="L602" s="55" t="s">
        <v>2118</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1892</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1892</v>
      </c>
      <c r="G603" s="54"/>
      <c r="H603" s="54" t="s">
        <v>2119</v>
      </c>
      <c r="I603" s="55" t="s">
        <v>2120</v>
      </c>
      <c r="J603" s="55" t="s">
        <v>2114</v>
      </c>
      <c r="K603" s="55"/>
      <c r="L603" s="55" t="s">
        <v>2121</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1892</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1892</v>
      </c>
      <c r="G604" s="54">
        <v>12</v>
      </c>
      <c r="H604" s="54" t="s">
        <v>2122</v>
      </c>
      <c r="I604" s="55" t="s">
        <v>2123</v>
      </c>
      <c r="J604" s="55" t="s">
        <v>2124</v>
      </c>
      <c r="K604" s="55"/>
      <c r="L604" s="55" t="s">
        <v>2118</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1892</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1892</v>
      </c>
      <c r="G605" s="54">
        <v>13</v>
      </c>
      <c r="H605" s="54" t="s">
        <v>2125</v>
      </c>
      <c r="I605" s="55" t="s">
        <v>2126</v>
      </c>
      <c r="J605" s="55" t="s">
        <v>452</v>
      </c>
      <c r="K605" s="55"/>
      <c r="L605" s="55" t="s">
        <v>2127</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1892</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1892</v>
      </c>
      <c r="G606" s="54">
        <v>14</v>
      </c>
      <c r="H606" s="54" t="s">
        <v>2128</v>
      </c>
      <c r="I606" s="55" t="s">
        <v>2129</v>
      </c>
      <c r="J606" s="55" t="s">
        <v>452</v>
      </c>
      <c r="K606" s="55"/>
      <c r="L606" s="55" t="s">
        <v>2130</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1892</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1892</v>
      </c>
      <c r="G607" s="54"/>
      <c r="H607" s="54" t="s">
        <v>2131</v>
      </c>
      <c r="I607" s="55" t="s">
        <v>2132</v>
      </c>
      <c r="J607" s="55" t="s">
        <v>2133</v>
      </c>
      <c r="K607" s="55"/>
      <c r="L607" s="55" t="s">
        <v>2134</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1892</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1892</v>
      </c>
      <c r="G608" s="54"/>
      <c r="H608" s="54" t="s">
        <v>2135</v>
      </c>
      <c r="I608" s="55" t="s">
        <v>2136</v>
      </c>
      <c r="J608" s="55" t="s">
        <v>2137</v>
      </c>
      <c r="K608" s="55"/>
      <c r="L608" s="55" t="s">
        <v>2138</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1892</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1892</v>
      </c>
      <c r="G609" s="54">
        <v>15</v>
      </c>
      <c r="H609" s="54" t="s">
        <v>2139</v>
      </c>
      <c r="I609" s="55" t="s">
        <v>2140</v>
      </c>
      <c r="J609" s="55" t="s">
        <v>2002</v>
      </c>
      <c r="K609" s="55"/>
      <c r="L609" s="55" t="s">
        <v>2071</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1892</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1892</v>
      </c>
      <c r="G610" s="54"/>
      <c r="H610" s="54" t="s">
        <v>2141</v>
      </c>
      <c r="I610" s="55" t="s">
        <v>2142</v>
      </c>
      <c r="J610" s="55" t="s">
        <v>2002</v>
      </c>
      <c r="K610" s="55"/>
      <c r="L610" s="55" t="s">
        <v>2143</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1892</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1892</v>
      </c>
      <c r="G611" s="54"/>
      <c r="H611" s="54" t="s">
        <v>2144</v>
      </c>
      <c r="I611" s="55" t="s">
        <v>2145</v>
      </c>
      <c r="J611" s="55" t="s">
        <v>2143</v>
      </c>
      <c r="K611" s="55"/>
      <c r="L611" s="55" t="s">
        <v>2146</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1892</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1892</v>
      </c>
      <c r="G612" s="54"/>
      <c r="H612" s="54" t="s">
        <v>2147</v>
      </c>
      <c r="I612" s="55" t="s">
        <v>2148</v>
      </c>
      <c r="J612" s="55" t="s">
        <v>2146</v>
      </c>
      <c r="K612" s="55"/>
      <c r="L612" s="55" t="s">
        <v>2071</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1892</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1892</v>
      </c>
      <c r="G613" s="54">
        <v>16</v>
      </c>
      <c r="H613" s="54" t="s">
        <v>2149</v>
      </c>
      <c r="I613" s="55" t="s">
        <v>2150</v>
      </c>
      <c r="J613" s="55" t="s">
        <v>2002</v>
      </c>
      <c r="K613" s="55"/>
      <c r="L613" s="55" t="s">
        <v>1138</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1892</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1892</v>
      </c>
      <c r="G614" s="54"/>
      <c r="H614" s="54" t="s">
        <v>2151</v>
      </c>
      <c r="I614" s="55" t="s">
        <v>2152</v>
      </c>
      <c r="J614" s="55" t="s">
        <v>2002</v>
      </c>
      <c r="K614" s="55"/>
      <c r="L614" s="55" t="s">
        <v>2153</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1892</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1892</v>
      </c>
      <c r="G615" s="54"/>
      <c r="H615" s="54" t="s">
        <v>2154</v>
      </c>
      <c r="I615" s="55" t="s">
        <v>2155</v>
      </c>
      <c r="J615" s="55" t="s">
        <v>2156</v>
      </c>
      <c r="K615" s="55"/>
      <c r="L615" s="55" t="s">
        <v>1138</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1892</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1892</v>
      </c>
      <c r="G616" s="54"/>
      <c r="H616" s="54" t="s">
        <v>2157</v>
      </c>
      <c r="I616" s="55" t="s">
        <v>2158</v>
      </c>
      <c r="J616" s="55" t="s">
        <v>2159</v>
      </c>
      <c r="K616" s="55"/>
      <c r="L616" s="55" t="s">
        <v>2160</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1892</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1892</v>
      </c>
      <c r="G617" s="54">
        <v>17</v>
      </c>
      <c r="H617" s="54" t="s">
        <v>2161</v>
      </c>
      <c r="I617" s="55" t="s">
        <v>2162</v>
      </c>
      <c r="J617" s="55" t="s">
        <v>2163</v>
      </c>
      <c r="K617" s="55"/>
      <c r="L617" s="55" t="s">
        <v>2164</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1892</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1892</v>
      </c>
      <c r="G618" s="54"/>
      <c r="H618" s="54" t="s">
        <v>2165</v>
      </c>
      <c r="I618" s="55" t="s">
        <v>2166</v>
      </c>
      <c r="J618" s="55" t="s">
        <v>1991</v>
      </c>
      <c r="K618" s="55"/>
      <c r="L618" s="55" t="s">
        <v>2167</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1892</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1892</v>
      </c>
      <c r="G619" s="54"/>
      <c r="H619" s="54" t="s">
        <v>2168</v>
      </c>
      <c r="I619" s="55" t="s">
        <v>2169</v>
      </c>
      <c r="J619" s="55" t="s">
        <v>2170</v>
      </c>
      <c r="K619" s="55"/>
      <c r="L619" s="55" t="s">
        <v>2170</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1892</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1892</v>
      </c>
      <c r="G620" s="54">
        <v>18</v>
      </c>
      <c r="H620" s="54" t="s">
        <v>2171</v>
      </c>
      <c r="I620" s="55" t="s">
        <v>2172</v>
      </c>
      <c r="J620" s="55" t="s">
        <v>2114</v>
      </c>
      <c r="K620" s="55"/>
      <c r="L620" s="55" t="s">
        <v>2173</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1892</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1892</v>
      </c>
      <c r="G621" s="54">
        <v>19</v>
      </c>
      <c r="H621" s="54" t="s">
        <v>2174</v>
      </c>
      <c r="I621" s="55" t="s">
        <v>2175</v>
      </c>
      <c r="J621" s="55" t="s">
        <v>2114</v>
      </c>
      <c r="K621" s="55"/>
      <c r="L621" s="55" t="s">
        <v>2176</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1892</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1892</v>
      </c>
      <c r="G622" s="54">
        <v>20</v>
      </c>
      <c r="H622" s="54" t="s">
        <v>2177</v>
      </c>
      <c r="I622" s="55" t="s">
        <v>2178</v>
      </c>
      <c r="J622" s="69" t="s">
        <v>2114</v>
      </c>
      <c r="K622" s="69"/>
      <c r="L622" s="69" t="s">
        <v>2179</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1892</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1892</v>
      </c>
      <c r="G623" s="54">
        <v>21</v>
      </c>
      <c r="H623" s="54" t="s">
        <v>2180</v>
      </c>
      <c r="I623" s="55" t="s">
        <v>2181</v>
      </c>
      <c r="J623" s="69" t="s">
        <v>2182</v>
      </c>
      <c r="K623" s="69"/>
      <c r="L623" s="69" t="s">
        <v>2183</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1892</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1892</v>
      </c>
      <c r="G624" s="54">
        <v>22</v>
      </c>
      <c r="H624" s="54" t="s">
        <v>2184</v>
      </c>
      <c r="I624" s="55" t="s">
        <v>2185</v>
      </c>
      <c r="J624" s="69" t="s">
        <v>2182</v>
      </c>
      <c r="K624" s="69"/>
      <c r="L624" s="69" t="s">
        <v>2186</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1892</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1892</v>
      </c>
      <c r="G625" s="54"/>
      <c r="H625" s="54" t="s">
        <v>2187</v>
      </c>
      <c r="I625" s="55" t="s">
        <v>2188</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1892</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1892</v>
      </c>
      <c r="G626" s="54"/>
      <c r="H626" s="54" t="s">
        <v>2189</v>
      </c>
      <c r="I626" s="55" t="s">
        <v>2190</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1892</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1892</v>
      </c>
      <c r="G627" s="54">
        <v>23</v>
      </c>
      <c r="H627" s="54" t="s">
        <v>2191</v>
      </c>
      <c r="I627" s="55" t="s">
        <v>2192</v>
      </c>
      <c r="J627" s="55" t="s">
        <v>2193</v>
      </c>
      <c r="K627" s="55"/>
      <c r="L627" s="55" t="s">
        <v>2194</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1892</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1892</v>
      </c>
      <c r="G628" s="54">
        <v>24</v>
      </c>
      <c r="H628" s="54" t="s">
        <v>2195</v>
      </c>
      <c r="I628" s="55" t="s">
        <v>2196</v>
      </c>
      <c r="J628" s="55" t="s">
        <v>2197</v>
      </c>
      <c r="K628" s="55"/>
      <c r="L628" s="55" t="s">
        <v>2183</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1892</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1892</v>
      </c>
      <c r="G629" s="54">
        <v>25</v>
      </c>
      <c r="H629" s="54" t="s">
        <v>2198</v>
      </c>
      <c r="I629" s="55" t="s">
        <v>2199</v>
      </c>
      <c r="J629" s="55" t="s">
        <v>1923</v>
      </c>
      <c r="K629" s="55"/>
      <c r="L629" s="55" t="s">
        <v>2002</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1892</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1892</v>
      </c>
      <c r="G630" s="54"/>
      <c r="H630" s="54" t="s">
        <v>2200</v>
      </c>
      <c r="I630" s="55" t="s">
        <v>2201</v>
      </c>
      <c r="J630" s="55" t="s">
        <v>2202</v>
      </c>
      <c r="K630" s="55"/>
      <c r="L630" s="55" t="s">
        <v>2129</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1892</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1892</v>
      </c>
      <c r="G631" s="54"/>
      <c r="H631" s="54" t="s">
        <v>2203</v>
      </c>
      <c r="I631" s="55" t="s">
        <v>2204</v>
      </c>
      <c r="J631" s="55" t="s">
        <v>1923</v>
      </c>
      <c r="K631" s="55"/>
      <c r="L631" s="55" t="s">
        <v>2205</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1892</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1892</v>
      </c>
      <c r="G632" s="54"/>
      <c r="H632" s="54" t="s">
        <v>2206</v>
      </c>
      <c r="I632" s="55" t="s">
        <v>2207</v>
      </c>
      <c r="J632" s="69" t="s">
        <v>452</v>
      </c>
      <c r="K632" s="69"/>
      <c r="L632" s="69" t="s">
        <v>2208</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1892</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1892</v>
      </c>
      <c r="G633" s="54">
        <v>26</v>
      </c>
      <c r="H633" s="54" t="s">
        <v>2209</v>
      </c>
      <c r="I633" s="55" t="s">
        <v>2210</v>
      </c>
      <c r="J633" s="55" t="s">
        <v>2114</v>
      </c>
      <c r="K633" s="55"/>
      <c r="L633" s="55" t="s">
        <v>2211</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1892</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1892</v>
      </c>
      <c r="G634" s="54">
        <v>27</v>
      </c>
      <c r="H634" s="54" t="s">
        <v>2212</v>
      </c>
      <c r="I634" s="55" t="s">
        <v>2213</v>
      </c>
      <c r="J634" s="55" t="s">
        <v>2114</v>
      </c>
      <c r="K634" s="55"/>
      <c r="L634" s="55" t="s">
        <v>2214</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1892</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1892</v>
      </c>
      <c r="G635" s="54">
        <v>28</v>
      </c>
      <c r="H635" s="54" t="s">
        <v>2215</v>
      </c>
      <c r="I635" s="55" t="s">
        <v>2216</v>
      </c>
      <c r="J635" s="55" t="s">
        <v>2217</v>
      </c>
      <c r="K635" s="55"/>
      <c r="L635" s="55" t="s">
        <v>2211</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1892</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1892</v>
      </c>
      <c r="G636" s="54">
        <v>29</v>
      </c>
      <c r="H636" s="54" t="s">
        <v>2218</v>
      </c>
      <c r="I636" s="55" t="s">
        <v>2219</v>
      </c>
      <c r="J636" s="55" t="s">
        <v>1923</v>
      </c>
      <c r="K636" s="55"/>
      <c r="L636" s="55" t="s">
        <v>2095</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1892</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1892</v>
      </c>
      <c r="G637" s="54">
        <v>30</v>
      </c>
      <c r="H637" s="54" t="s">
        <v>2220</v>
      </c>
      <c r="I637" s="55" t="s">
        <v>2221</v>
      </c>
      <c r="J637" s="55" t="s">
        <v>2222</v>
      </c>
      <c r="K637" s="55"/>
      <c r="L637" s="55" t="s">
        <v>2223</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1892</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1892</v>
      </c>
      <c r="G638" s="54"/>
      <c r="H638" s="54" t="s">
        <v>2224</v>
      </c>
      <c r="I638" s="55" t="s">
        <v>2217</v>
      </c>
      <c r="J638" s="55" t="s">
        <v>2225</v>
      </c>
      <c r="K638" s="55"/>
      <c r="L638" s="55" t="s">
        <v>2226</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1892</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1892</v>
      </c>
      <c r="G639" s="54"/>
      <c r="H639" s="54" t="s">
        <v>2227</v>
      </c>
      <c r="I639" s="55" t="s">
        <v>2228</v>
      </c>
      <c r="J639" s="55" t="s">
        <v>2229</v>
      </c>
      <c r="K639" s="55"/>
      <c r="L639" s="55" t="s">
        <v>452</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1892</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1892</v>
      </c>
      <c r="G640" s="54">
        <v>31</v>
      </c>
      <c r="H640" s="54" t="s">
        <v>2230</v>
      </c>
      <c r="I640" s="55" t="s">
        <v>2231</v>
      </c>
      <c r="J640" s="55" t="s">
        <v>2232</v>
      </c>
      <c r="K640" s="55"/>
      <c r="L640" s="55" t="s">
        <v>2233</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1892</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1892</v>
      </c>
      <c r="G641" s="54">
        <v>32</v>
      </c>
      <c r="H641" s="54" t="s">
        <v>2234</v>
      </c>
      <c r="I641" s="55" t="s">
        <v>2235</v>
      </c>
      <c r="J641" s="55" t="s">
        <v>2236</v>
      </c>
      <c r="K641" s="55"/>
      <c r="L641" s="55" t="s">
        <v>2237</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1892</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1892</v>
      </c>
      <c r="G642" s="54">
        <v>33</v>
      </c>
      <c r="H642" s="54" t="s">
        <v>2238</v>
      </c>
      <c r="I642" s="55" t="s">
        <v>2239</v>
      </c>
      <c r="J642" s="55" t="s">
        <v>2237</v>
      </c>
      <c r="K642" s="55"/>
      <c r="L642" s="55" t="s">
        <v>2240</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1892</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1892</v>
      </c>
      <c r="G643" s="54">
        <v>34</v>
      </c>
      <c r="H643" s="54" t="s">
        <v>2241</v>
      </c>
      <c r="I643" s="55" t="s">
        <v>2242</v>
      </c>
      <c r="J643" s="55" t="s">
        <v>2237</v>
      </c>
      <c r="K643" s="55"/>
      <c r="L643" s="55" t="s">
        <v>2243</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1892</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1892</v>
      </c>
      <c r="G644" s="54">
        <v>35</v>
      </c>
      <c r="H644" s="54" t="s">
        <v>2244</v>
      </c>
      <c r="I644" s="55" t="s">
        <v>2245</v>
      </c>
      <c r="J644" s="55" t="s">
        <v>2246</v>
      </c>
      <c r="K644" s="55"/>
      <c r="L644" s="55" t="s">
        <v>2240</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1892</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1892</v>
      </c>
      <c r="G645" s="54">
        <v>36</v>
      </c>
      <c r="H645" s="54" t="s">
        <v>2247</v>
      </c>
      <c r="I645" s="55" t="s">
        <v>2248</v>
      </c>
      <c r="J645" s="55" t="s">
        <v>2095</v>
      </c>
      <c r="K645" s="55"/>
      <c r="L645" s="55" t="s">
        <v>2249</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1892</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1892</v>
      </c>
      <c r="G646" s="54">
        <v>37</v>
      </c>
      <c r="H646" s="54" t="s">
        <v>2250</v>
      </c>
      <c r="I646" s="55" t="s">
        <v>2251</v>
      </c>
      <c r="J646" s="55" t="s">
        <v>2252</v>
      </c>
      <c r="K646" s="55"/>
      <c r="L646" s="55" t="s">
        <v>2253</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1892</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1892</v>
      </c>
      <c r="G647" s="54"/>
      <c r="H647" s="54" t="s">
        <v>2254</v>
      </c>
      <c r="I647" s="55" t="s">
        <v>2255</v>
      </c>
      <c r="J647" s="55" t="s">
        <v>2256</v>
      </c>
      <c r="K647" s="55"/>
      <c r="L647" s="55" t="s">
        <v>2249</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1892</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1892</v>
      </c>
      <c r="G648" s="54"/>
      <c r="H648" s="54" t="s">
        <v>2257</v>
      </c>
      <c r="I648" s="55" t="s">
        <v>2258</v>
      </c>
      <c r="J648" s="55" t="s">
        <v>1923</v>
      </c>
      <c r="K648" s="55"/>
      <c r="L648" s="55" t="s">
        <v>155</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1892</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1892</v>
      </c>
      <c r="G649" s="54">
        <v>38</v>
      </c>
      <c r="H649" s="54" t="s">
        <v>2259</v>
      </c>
      <c r="I649" s="55" t="s">
        <v>2260</v>
      </c>
      <c r="J649" s="55" t="s">
        <v>1923</v>
      </c>
      <c r="K649" s="55"/>
      <c r="L649" s="55" t="s">
        <v>2261</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1892</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1892</v>
      </c>
      <c r="G650" s="54"/>
      <c r="H650" s="54" t="s">
        <v>2262</v>
      </c>
      <c r="I650" s="55" t="s">
        <v>2263</v>
      </c>
      <c r="J650" s="55" t="s">
        <v>2264</v>
      </c>
      <c r="K650" s="55"/>
      <c r="L650" s="55" t="s">
        <v>2265</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1892</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1892</v>
      </c>
      <c r="G651" s="54"/>
      <c r="H651" s="54" t="s">
        <v>2266</v>
      </c>
      <c r="I651" s="55" t="s">
        <v>2267</v>
      </c>
      <c r="J651" s="55" t="s">
        <v>2268</v>
      </c>
      <c r="K651" s="55"/>
      <c r="L651" s="55" t="s">
        <v>2269</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172</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1892</v>
      </c>
      <c r="G652" s="54">
        <v>39</v>
      </c>
      <c r="H652" s="54" t="s">
        <v>2270</v>
      </c>
      <c r="I652" s="55" t="s">
        <v>2271</v>
      </c>
      <c r="J652" s="55" t="s">
        <v>2272</v>
      </c>
      <c r="K652" s="55"/>
      <c r="L652" s="55" t="s">
        <v>2273</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172</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1892</v>
      </c>
      <c r="G653" s="54">
        <v>40</v>
      </c>
      <c r="H653" s="54" t="s">
        <v>2274</v>
      </c>
      <c r="I653" s="55" t="s">
        <v>2275</v>
      </c>
      <c r="J653" s="55" t="s">
        <v>2272</v>
      </c>
      <c r="K653" s="55"/>
      <c r="L653" s="55" t="s">
        <v>2276</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172</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1892</v>
      </c>
      <c r="G654" s="54">
        <v>41</v>
      </c>
      <c r="H654" s="54" t="s">
        <v>2277</v>
      </c>
      <c r="I654" s="55" t="s">
        <v>2278</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172</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1892</v>
      </c>
      <c r="G655" s="54">
        <v>42</v>
      </c>
      <c r="H655" s="54" t="s">
        <v>2279</v>
      </c>
      <c r="I655" s="55" t="s">
        <v>2280</v>
      </c>
      <c r="J655" s="55" t="s">
        <v>2281</v>
      </c>
      <c r="K655" s="55"/>
      <c r="L655" s="55" t="s">
        <v>2282</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172</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1892</v>
      </c>
      <c r="G656" s="54">
        <v>43</v>
      </c>
      <c r="H656" s="54" t="s">
        <v>2283</v>
      </c>
      <c r="I656" s="55" t="s">
        <v>2284</v>
      </c>
      <c r="J656" s="55" t="s">
        <v>2281</v>
      </c>
      <c r="K656" s="55"/>
      <c r="L656" s="55" t="s">
        <v>2285</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172</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1892</v>
      </c>
      <c r="G657" s="54">
        <v>44</v>
      </c>
      <c r="H657" s="54" t="s">
        <v>2286</v>
      </c>
      <c r="I657" s="55" t="s">
        <v>2287</v>
      </c>
      <c r="J657" s="55" t="s">
        <v>2285</v>
      </c>
      <c r="K657" s="55"/>
      <c r="L657" s="55" t="s">
        <v>2288</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172</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172</v>
      </c>
      <c r="G658" s="166" t="s">
        <v>2289</v>
      </c>
      <c r="H658" s="193" t="s">
        <v>172</v>
      </c>
      <c r="I658" s="167" t="s">
        <v>2290</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172</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172</v>
      </c>
      <c r="G659" s="54">
        <v>1</v>
      </c>
      <c r="H659" s="194" t="s">
        <v>2291</v>
      </c>
      <c r="I659" s="55" t="s">
        <v>111</v>
      </c>
      <c r="J659" s="55" t="s">
        <v>2292</v>
      </c>
      <c r="K659" s="55"/>
      <c r="L659" s="55" t="s">
        <v>2293</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172</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172</v>
      </c>
      <c r="G660" s="54"/>
      <c r="H660" s="54" t="s">
        <v>2294</v>
      </c>
      <c r="I660" s="55" t="s">
        <v>2295</v>
      </c>
      <c r="J660" s="55" t="s">
        <v>2293</v>
      </c>
      <c r="K660" s="55"/>
      <c r="L660" s="55" t="s">
        <v>2296</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172</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172</v>
      </c>
      <c r="G661" s="54"/>
      <c r="H661" s="54" t="s">
        <v>2297</v>
      </c>
      <c r="I661" s="55" t="s">
        <v>2298</v>
      </c>
      <c r="J661" s="55" t="s">
        <v>2296</v>
      </c>
      <c r="K661" s="55"/>
      <c r="L661" s="55" t="s">
        <v>2299</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172</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172</v>
      </c>
      <c r="G662" s="54"/>
      <c r="H662" s="54" t="s">
        <v>2300</v>
      </c>
      <c r="I662" s="55" t="s">
        <v>2301</v>
      </c>
      <c r="J662" s="55" t="s">
        <v>57</v>
      </c>
      <c r="K662" s="55"/>
      <c r="L662" s="55" t="s">
        <v>2302</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172</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172</v>
      </c>
      <c r="G663" s="54"/>
      <c r="H663" s="54" t="s">
        <v>2303</v>
      </c>
      <c r="I663" s="55" t="s">
        <v>2304</v>
      </c>
      <c r="J663" s="55" t="s">
        <v>2302</v>
      </c>
      <c r="K663" s="55"/>
      <c r="L663" s="55" t="s">
        <v>2305</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172</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172</v>
      </c>
      <c r="G664" s="54"/>
      <c r="H664" s="54" t="s">
        <v>2306</v>
      </c>
      <c r="I664" s="55" t="s">
        <v>2307</v>
      </c>
      <c r="J664" s="55" t="s">
        <v>2305</v>
      </c>
      <c r="K664" s="55"/>
      <c r="L664" s="55" t="s">
        <v>2308</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172</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172</v>
      </c>
      <c r="G665" s="54"/>
      <c r="H665" s="54" t="s">
        <v>2309</v>
      </c>
      <c r="I665" s="55" t="s">
        <v>2310</v>
      </c>
      <c r="J665" s="55" t="s">
        <v>2308</v>
      </c>
      <c r="K665" s="55"/>
      <c r="L665" s="55" t="s">
        <v>2311</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172</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172</v>
      </c>
      <c r="G666" s="54"/>
      <c r="H666" s="54" t="s">
        <v>2312</v>
      </c>
      <c r="I666" s="55" t="s">
        <v>2313</v>
      </c>
      <c r="J666" s="55" t="s">
        <v>2311</v>
      </c>
      <c r="K666" s="55"/>
      <c r="L666" s="55" t="s">
        <v>2314</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172</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172</v>
      </c>
      <c r="G667" s="54"/>
      <c r="H667" s="54" t="s">
        <v>2315</v>
      </c>
      <c r="I667" s="55" t="s">
        <v>2316</v>
      </c>
      <c r="J667" s="55" t="s">
        <v>2317</v>
      </c>
      <c r="K667" s="55"/>
      <c r="L667" s="55" t="s">
        <v>2282</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172</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172</v>
      </c>
      <c r="G668" s="54"/>
      <c r="H668" s="54" t="s">
        <v>2318</v>
      </c>
      <c r="I668" s="55" t="s">
        <v>2319</v>
      </c>
      <c r="J668" s="55" t="s">
        <v>2320</v>
      </c>
      <c r="K668" s="55"/>
      <c r="L668" s="55" t="s">
        <v>2321</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172</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172</v>
      </c>
      <c r="G669" s="54"/>
      <c r="H669" s="54" t="s">
        <v>2322</v>
      </c>
      <c r="I669" s="55" t="s">
        <v>2323</v>
      </c>
      <c r="J669" s="55" t="s">
        <v>2320</v>
      </c>
      <c r="K669" s="55"/>
      <c r="L669" s="55" t="s">
        <v>2324</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172</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172</v>
      </c>
      <c r="G670" s="54"/>
      <c r="H670" s="54" t="s">
        <v>2325</v>
      </c>
      <c r="I670" s="55" t="s">
        <v>2326</v>
      </c>
      <c r="J670" s="55" t="s">
        <v>2327</v>
      </c>
      <c r="K670" s="55"/>
      <c r="L670" s="55" t="s">
        <v>2321</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172</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172</v>
      </c>
      <c r="G671" s="54"/>
      <c r="H671" s="54" t="s">
        <v>2328</v>
      </c>
      <c r="I671" s="55" t="s">
        <v>2329</v>
      </c>
      <c r="J671" s="55" t="s">
        <v>2285</v>
      </c>
      <c r="K671" s="55"/>
      <c r="L671" s="55" t="s">
        <v>2330</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172</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172</v>
      </c>
      <c r="G672" s="54">
        <v>2</v>
      </c>
      <c r="H672" s="54" t="s">
        <v>2331</v>
      </c>
      <c r="I672" s="55" t="s">
        <v>2332</v>
      </c>
      <c r="J672" s="55" t="s">
        <v>2285</v>
      </c>
      <c r="K672" s="55"/>
      <c r="L672" s="55" t="s">
        <v>2333</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172</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172</v>
      </c>
      <c r="G673" s="54"/>
      <c r="H673" s="54" t="s">
        <v>2334</v>
      </c>
      <c r="I673" s="55" t="s">
        <v>2335</v>
      </c>
      <c r="J673" s="55" t="s">
        <v>2333</v>
      </c>
      <c r="K673" s="55"/>
      <c r="L673" s="55" t="s">
        <v>2336</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172</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172</v>
      </c>
      <c r="G674" s="54"/>
      <c r="H674" s="54" t="s">
        <v>2337</v>
      </c>
      <c r="I674" s="55" t="s">
        <v>2338</v>
      </c>
      <c r="J674" s="55" t="s">
        <v>2336</v>
      </c>
      <c r="K674" s="55"/>
      <c r="L674" s="55" t="s">
        <v>2339</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172</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172</v>
      </c>
      <c r="G675" s="54">
        <v>3</v>
      </c>
      <c r="H675" s="54" t="s">
        <v>2340</v>
      </c>
      <c r="I675" s="55" t="s">
        <v>2341</v>
      </c>
      <c r="J675" s="55" t="s">
        <v>2339</v>
      </c>
      <c r="K675" s="55"/>
      <c r="L675" s="55" t="s">
        <v>2330</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172</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172</v>
      </c>
      <c r="G676" s="54"/>
      <c r="H676" s="54" t="s">
        <v>2342</v>
      </c>
      <c r="I676" s="55" t="s">
        <v>2343</v>
      </c>
      <c r="J676" s="55" t="s">
        <v>148</v>
      </c>
      <c r="K676" s="55"/>
      <c r="L676" s="55" t="s">
        <v>2344</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172</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172</v>
      </c>
      <c r="G677" s="54"/>
      <c r="H677" s="54" t="s">
        <v>2345</v>
      </c>
      <c r="I677" s="55" t="s">
        <v>2346</v>
      </c>
      <c r="J677" s="55" t="s">
        <v>148</v>
      </c>
      <c r="K677" s="55"/>
      <c r="L677" s="55" t="s">
        <v>2347</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172</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172</v>
      </c>
      <c r="G678" s="54"/>
      <c r="H678" s="54" t="s">
        <v>2348</v>
      </c>
      <c r="I678" s="55" t="s">
        <v>2349</v>
      </c>
      <c r="J678" s="55" t="s">
        <v>2350</v>
      </c>
      <c r="K678" s="55"/>
      <c r="L678" s="55" t="s">
        <v>2344</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172</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172</v>
      </c>
      <c r="G679" s="54"/>
      <c r="H679" s="54" t="s">
        <v>2351</v>
      </c>
      <c r="I679" s="55" t="s">
        <v>2352</v>
      </c>
      <c r="J679" s="55" t="s">
        <v>148</v>
      </c>
      <c r="K679" s="55"/>
      <c r="L679" s="55" t="s">
        <v>2344</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172</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172</v>
      </c>
      <c r="G680" s="54">
        <v>4</v>
      </c>
      <c r="H680" s="54" t="s">
        <v>2353</v>
      </c>
      <c r="I680" s="55" t="s">
        <v>2354</v>
      </c>
      <c r="J680" s="55" t="s">
        <v>148</v>
      </c>
      <c r="K680" s="55"/>
      <c r="L680" s="55" t="s">
        <v>2355</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172</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172</v>
      </c>
      <c r="G681" s="54"/>
      <c r="H681" s="54" t="s">
        <v>2356</v>
      </c>
      <c r="I681" s="55" t="s">
        <v>2357</v>
      </c>
      <c r="J681" s="55" t="s">
        <v>148</v>
      </c>
      <c r="K681" s="55"/>
      <c r="L681" s="55" t="s">
        <v>2344</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172</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172</v>
      </c>
      <c r="G682" s="54"/>
      <c r="H682" s="54" t="s">
        <v>2358</v>
      </c>
      <c r="I682" s="55" t="s">
        <v>2359</v>
      </c>
      <c r="J682" s="55" t="s">
        <v>148</v>
      </c>
      <c r="K682" s="55"/>
      <c r="L682" s="55" t="s">
        <v>2360</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172</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172</v>
      </c>
      <c r="G683" s="54">
        <v>5</v>
      </c>
      <c r="H683" s="54" t="s">
        <v>2361</v>
      </c>
      <c r="I683" s="55" t="s">
        <v>2362</v>
      </c>
      <c r="J683" s="55" t="s">
        <v>148</v>
      </c>
      <c r="K683" s="55"/>
      <c r="L683" s="55" t="s">
        <v>2344</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172</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172</v>
      </c>
      <c r="G684" s="54">
        <v>6</v>
      </c>
      <c r="H684" s="54" t="s">
        <v>2363</v>
      </c>
      <c r="I684" s="55" t="s">
        <v>2364</v>
      </c>
      <c r="J684" s="55" t="s">
        <v>148</v>
      </c>
      <c r="K684" s="55"/>
      <c r="L684" s="55" t="s">
        <v>2365</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172</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172</v>
      </c>
      <c r="G685" s="54">
        <v>7</v>
      </c>
      <c r="H685" s="54" t="s">
        <v>2366</v>
      </c>
      <c r="I685" s="55" t="s">
        <v>2367</v>
      </c>
      <c r="J685" s="55" t="s">
        <v>148</v>
      </c>
      <c r="K685" s="55"/>
      <c r="L685" s="55" t="s">
        <v>2368</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172</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172</v>
      </c>
      <c r="G686" s="54">
        <v>8</v>
      </c>
      <c r="H686" s="54" t="s">
        <v>2369</v>
      </c>
      <c r="I686" s="55" t="s">
        <v>2370</v>
      </c>
      <c r="J686" s="55" t="s">
        <v>2371</v>
      </c>
      <c r="K686" s="55"/>
      <c r="L686" s="55" t="s">
        <v>2365</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172</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172</v>
      </c>
      <c r="G687" s="54">
        <v>9</v>
      </c>
      <c r="H687" s="54" t="s">
        <v>2372</v>
      </c>
      <c r="I687" s="55" t="s">
        <v>2373</v>
      </c>
      <c r="J687" s="55" t="s">
        <v>148</v>
      </c>
      <c r="K687" s="55"/>
      <c r="L687" s="55" t="s">
        <v>2374</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172</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172</v>
      </c>
      <c r="G688" s="54">
        <v>10</v>
      </c>
      <c r="H688" s="54" t="s">
        <v>2375</v>
      </c>
      <c r="I688" s="55" t="s">
        <v>2376</v>
      </c>
      <c r="J688" s="55" t="s">
        <v>2377</v>
      </c>
      <c r="K688" s="55"/>
      <c r="L688" s="55" t="s">
        <v>2378</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172</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172</v>
      </c>
      <c r="G689" s="54"/>
      <c r="H689" s="54" t="s">
        <v>2379</v>
      </c>
      <c r="I689" s="55" t="s">
        <v>2380</v>
      </c>
      <c r="J689" s="55" t="s">
        <v>2377</v>
      </c>
      <c r="K689" s="55"/>
      <c r="L689" s="55" t="s">
        <v>2381</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172</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172</v>
      </c>
      <c r="G690" s="54"/>
      <c r="H690" s="54" t="s">
        <v>2382</v>
      </c>
      <c r="I690" s="55" t="s">
        <v>2383</v>
      </c>
      <c r="J690" s="55" t="s">
        <v>2381</v>
      </c>
      <c r="K690" s="55"/>
      <c r="L690" s="55" t="s">
        <v>2384</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172</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172</v>
      </c>
      <c r="G691" s="54">
        <v>11</v>
      </c>
      <c r="H691" s="54" t="s">
        <v>2385</v>
      </c>
      <c r="I691" s="55" t="s">
        <v>2386</v>
      </c>
      <c r="J691" s="55" t="s">
        <v>2381</v>
      </c>
      <c r="K691" s="55"/>
      <c r="L691" s="55" t="s">
        <v>2378</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172</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172</v>
      </c>
      <c r="G692" s="54">
        <v>12</v>
      </c>
      <c r="H692" s="54" t="s">
        <v>2387</v>
      </c>
      <c r="I692" s="55" t="s">
        <v>2388</v>
      </c>
      <c r="J692" s="55" t="s">
        <v>148</v>
      </c>
      <c r="K692" s="55"/>
      <c r="L692" s="55" t="s">
        <v>2389</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172</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172</v>
      </c>
      <c r="G693" s="54"/>
      <c r="H693" s="54" t="s">
        <v>2390</v>
      </c>
      <c r="I693" s="55" t="s">
        <v>2391</v>
      </c>
      <c r="J693" s="55" t="s">
        <v>148</v>
      </c>
      <c r="K693" s="55"/>
      <c r="L693" s="55" t="s">
        <v>2344</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172</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172</v>
      </c>
      <c r="G694" s="54"/>
      <c r="H694" s="54" t="s">
        <v>2392</v>
      </c>
      <c r="I694" s="55" t="s">
        <v>2393</v>
      </c>
      <c r="J694" s="55" t="s">
        <v>1127</v>
      </c>
      <c r="K694" s="55"/>
      <c r="L694" s="55" t="s">
        <v>2389</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172</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172</v>
      </c>
      <c r="G695" s="54"/>
      <c r="H695" s="54" t="s">
        <v>2394</v>
      </c>
      <c r="I695" s="55" t="s">
        <v>2395</v>
      </c>
      <c r="J695" s="55" t="s">
        <v>148</v>
      </c>
      <c r="K695" s="55"/>
      <c r="L695" s="55" t="s">
        <v>2396</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172</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172</v>
      </c>
      <c r="G696" s="54">
        <v>13</v>
      </c>
      <c r="H696" s="54" t="s">
        <v>2397</v>
      </c>
      <c r="I696" s="55" t="s">
        <v>2398</v>
      </c>
      <c r="J696" s="55" t="s">
        <v>148</v>
      </c>
      <c r="K696" s="55"/>
      <c r="L696" s="55" t="s">
        <v>2344</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172</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172</v>
      </c>
      <c r="G697" s="54"/>
      <c r="H697" s="54" t="s">
        <v>2399</v>
      </c>
      <c r="I697" s="55" t="s">
        <v>2400</v>
      </c>
      <c r="J697" s="55" t="s">
        <v>1127</v>
      </c>
      <c r="K697" s="55"/>
      <c r="L697" s="55" t="s">
        <v>2401</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172</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172</v>
      </c>
      <c r="G698" s="54"/>
      <c r="H698" s="54" t="s">
        <v>2402</v>
      </c>
      <c r="I698" s="55" t="s">
        <v>2403</v>
      </c>
      <c r="J698" s="55" t="s">
        <v>2401</v>
      </c>
      <c r="K698" s="55"/>
      <c r="L698" s="55" t="s">
        <v>2404</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172</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172</v>
      </c>
      <c r="G699" s="54">
        <v>14</v>
      </c>
      <c r="H699" s="54" t="s">
        <v>2405</v>
      </c>
      <c r="I699" s="55" t="s">
        <v>2406</v>
      </c>
      <c r="J699" s="55" t="s">
        <v>2404</v>
      </c>
      <c r="K699" s="55"/>
      <c r="L699" s="55" t="s">
        <v>2396</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172</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172</v>
      </c>
      <c r="G700" s="54"/>
      <c r="H700" s="54" t="s">
        <v>2407</v>
      </c>
      <c r="I700" s="55" t="s">
        <v>2408</v>
      </c>
      <c r="J700" s="55" t="s">
        <v>2296</v>
      </c>
      <c r="K700" s="55"/>
      <c r="L700" s="55" t="s">
        <v>2409</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172</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172</v>
      </c>
      <c r="G701" s="54"/>
      <c r="H701" s="54" t="s">
        <v>2410</v>
      </c>
      <c r="I701" s="55" t="s">
        <v>2411</v>
      </c>
      <c r="J701" s="55" t="s">
        <v>2302</v>
      </c>
      <c r="K701" s="55"/>
      <c r="L701" s="55" t="s">
        <v>2412</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172</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172</v>
      </c>
      <c r="G702" s="54"/>
      <c r="H702" s="54" t="s">
        <v>2413</v>
      </c>
      <c r="I702" s="55" t="s">
        <v>2414</v>
      </c>
      <c r="J702" s="55" t="s">
        <v>2302</v>
      </c>
      <c r="K702" s="55"/>
      <c r="L702" s="55" t="s">
        <v>2415</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172</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172</v>
      </c>
      <c r="G703" s="54"/>
      <c r="H703" s="54" t="s">
        <v>2416</v>
      </c>
      <c r="I703" s="55" t="s">
        <v>2417</v>
      </c>
      <c r="J703" s="55" t="s">
        <v>2415</v>
      </c>
      <c r="K703" s="55"/>
      <c r="L703" s="55" t="s">
        <v>2412</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172</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172</v>
      </c>
      <c r="G704" s="54">
        <v>15</v>
      </c>
      <c r="H704" s="54" t="s">
        <v>2418</v>
      </c>
      <c r="I704" s="55" t="s">
        <v>2419</v>
      </c>
      <c r="J704" s="55" t="s">
        <v>148</v>
      </c>
      <c r="K704" s="55"/>
      <c r="L704" s="55" t="s">
        <v>2344</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172</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172</v>
      </c>
      <c r="G705" s="54">
        <v>16</v>
      </c>
      <c r="H705" s="54" t="s">
        <v>2420</v>
      </c>
      <c r="I705" s="55" t="s">
        <v>2421</v>
      </c>
      <c r="J705" s="55" t="s">
        <v>148</v>
      </c>
      <c r="K705" s="55"/>
      <c r="L705" s="55" t="s">
        <v>2422</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172</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172</v>
      </c>
      <c r="G706" s="54"/>
      <c r="H706" s="54" t="s">
        <v>2423</v>
      </c>
      <c r="I706" s="55" t="s">
        <v>2424</v>
      </c>
      <c r="J706" s="55" t="s">
        <v>2422</v>
      </c>
      <c r="K706" s="55"/>
      <c r="L706" s="55" t="s">
        <v>2344</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172</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172</v>
      </c>
      <c r="G707" s="54"/>
      <c r="H707" s="54" t="s">
        <v>2425</v>
      </c>
      <c r="I707" s="55" t="s">
        <v>2426</v>
      </c>
      <c r="J707" s="55" t="s">
        <v>2302</v>
      </c>
      <c r="K707" s="55"/>
      <c r="L707" s="55" t="s">
        <v>2427</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172</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172</v>
      </c>
      <c r="G708" s="54">
        <v>17</v>
      </c>
      <c r="H708" s="54" t="s">
        <v>2428</v>
      </c>
      <c r="I708" s="55" t="s">
        <v>2429</v>
      </c>
      <c r="J708" s="55" t="s">
        <v>2302</v>
      </c>
      <c r="K708" s="55"/>
      <c r="L708" s="55" t="s">
        <v>2344</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172</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172</v>
      </c>
      <c r="G709" s="54"/>
      <c r="H709" s="54" t="s">
        <v>2430</v>
      </c>
      <c r="I709" s="55" t="s">
        <v>2431</v>
      </c>
      <c r="J709" s="55" t="s">
        <v>1127</v>
      </c>
      <c r="K709" s="55"/>
      <c r="L709" s="55" t="s">
        <v>2432</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172</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172</v>
      </c>
      <c r="G710" s="54"/>
      <c r="H710" s="54" t="s">
        <v>2433</v>
      </c>
      <c r="I710" s="55" t="s">
        <v>2434</v>
      </c>
      <c r="J710" s="55" t="s">
        <v>2435</v>
      </c>
      <c r="K710" s="55"/>
      <c r="L710" s="55" t="s">
        <v>2436</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172</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172</v>
      </c>
      <c r="G711" s="54">
        <v>18</v>
      </c>
      <c r="H711" s="54" t="s">
        <v>2437</v>
      </c>
      <c r="I711" s="55" t="s">
        <v>2438</v>
      </c>
      <c r="J711" s="55" t="s">
        <v>2439</v>
      </c>
      <c r="K711" s="55"/>
      <c r="L711" s="55" t="s">
        <v>2440</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172</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172</v>
      </c>
      <c r="G712" s="54"/>
      <c r="H712" s="54" t="s">
        <v>2441</v>
      </c>
      <c r="I712" s="55" t="s">
        <v>2442</v>
      </c>
      <c r="J712" s="55" t="s">
        <v>2440</v>
      </c>
      <c r="K712" s="55"/>
      <c r="L712" s="55" t="s">
        <v>2443</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172</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172</v>
      </c>
      <c r="G713" s="54"/>
      <c r="H713" s="54" t="s">
        <v>2444</v>
      </c>
      <c r="I713" s="55" t="s">
        <v>2445</v>
      </c>
      <c r="J713" s="69" t="s">
        <v>2446</v>
      </c>
      <c r="K713" s="69"/>
      <c r="L713" s="69" t="s">
        <v>2447</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172</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172</v>
      </c>
      <c r="G714" s="54"/>
      <c r="H714" s="54" t="s">
        <v>2448</v>
      </c>
      <c r="I714" s="55" t="s">
        <v>2449</v>
      </c>
      <c r="J714" s="55" t="s">
        <v>2447</v>
      </c>
      <c r="K714" s="55"/>
      <c r="L714" s="55" t="s">
        <v>2401</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172</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172</v>
      </c>
      <c r="G715" s="54"/>
      <c r="H715" s="54" t="s">
        <v>2450</v>
      </c>
      <c r="I715" s="55" t="s">
        <v>2451</v>
      </c>
      <c r="J715" s="55" t="s">
        <v>148</v>
      </c>
      <c r="K715" s="55"/>
      <c r="L715" s="55" t="s">
        <v>430</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172</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172</v>
      </c>
      <c r="G716" s="54"/>
      <c r="H716" s="54" t="s">
        <v>2452</v>
      </c>
      <c r="I716" s="55" t="s">
        <v>2453</v>
      </c>
      <c r="J716" s="55" t="s">
        <v>148</v>
      </c>
      <c r="K716" s="55"/>
      <c r="L716" s="55" t="s">
        <v>2454</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172</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172</v>
      </c>
      <c r="G717" s="54">
        <v>19</v>
      </c>
      <c r="H717" s="54" t="s">
        <v>2455</v>
      </c>
      <c r="I717" s="55" t="s">
        <v>2456</v>
      </c>
      <c r="J717" s="55" t="s">
        <v>2454</v>
      </c>
      <c r="K717" s="55"/>
      <c r="L717" s="55" t="s">
        <v>2457</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172</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172</v>
      </c>
      <c r="G718" s="54">
        <v>20</v>
      </c>
      <c r="H718" s="54" t="s">
        <v>2458</v>
      </c>
      <c r="I718" s="55" t="s">
        <v>2459</v>
      </c>
      <c r="J718" s="55" t="s">
        <v>2460</v>
      </c>
      <c r="K718" s="55"/>
      <c r="L718" s="55" t="s">
        <v>2461</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172</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172</v>
      </c>
      <c r="G719" s="54">
        <v>21</v>
      </c>
      <c r="H719" s="54" t="s">
        <v>2462</v>
      </c>
      <c r="I719" s="55" t="s">
        <v>2463</v>
      </c>
      <c r="J719" s="55" t="s">
        <v>2461</v>
      </c>
      <c r="K719" s="55"/>
      <c r="L719" s="55" t="s">
        <v>430</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172</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172</v>
      </c>
      <c r="G720" s="54"/>
      <c r="H720" s="54" t="s">
        <v>2464</v>
      </c>
      <c r="I720" s="55" t="s">
        <v>2465</v>
      </c>
      <c r="J720" s="55" t="s">
        <v>148</v>
      </c>
      <c r="K720" s="55"/>
      <c r="L720" s="55" t="s">
        <v>430</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172</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172</v>
      </c>
      <c r="G721" s="54"/>
      <c r="H721" s="54" t="s">
        <v>2466</v>
      </c>
      <c r="I721" s="55" t="s">
        <v>2467</v>
      </c>
      <c r="J721" s="55" t="s">
        <v>148</v>
      </c>
      <c r="K721" s="55"/>
      <c r="L721" s="55" t="s">
        <v>2468</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172</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172</v>
      </c>
      <c r="G722" s="54"/>
      <c r="H722" s="54" t="s">
        <v>2469</v>
      </c>
      <c r="I722" s="55" t="s">
        <v>2470</v>
      </c>
      <c r="J722" s="55" t="s">
        <v>2468</v>
      </c>
      <c r="K722" s="55"/>
      <c r="L722" s="55" t="s">
        <v>430</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172</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172</v>
      </c>
      <c r="G723" s="54"/>
      <c r="H723" s="54" t="s">
        <v>2471</v>
      </c>
      <c r="I723" s="55" t="s">
        <v>2472</v>
      </c>
      <c r="J723" s="55" t="s">
        <v>148</v>
      </c>
      <c r="K723" s="55"/>
      <c r="L723" s="55" t="s">
        <v>2473</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172</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172</v>
      </c>
      <c r="G724" s="54">
        <v>22</v>
      </c>
      <c r="H724" s="54" t="s">
        <v>2474</v>
      </c>
      <c r="I724" s="55" t="s">
        <v>2475</v>
      </c>
      <c r="J724" s="55" t="s">
        <v>148</v>
      </c>
      <c r="K724" s="55"/>
      <c r="L724" s="55" t="s">
        <v>2468</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172</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172</v>
      </c>
      <c r="G725" s="54"/>
      <c r="H725" s="54" t="s">
        <v>2476</v>
      </c>
      <c r="I725" s="55" t="s">
        <v>2477</v>
      </c>
      <c r="J725" s="55" t="s">
        <v>2468</v>
      </c>
      <c r="K725" s="55"/>
      <c r="L725" s="55" t="s">
        <v>2473</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172</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172</v>
      </c>
      <c r="G726" s="54"/>
      <c r="H726" s="54" t="s">
        <v>2478</v>
      </c>
      <c r="I726" s="55" t="s">
        <v>2479</v>
      </c>
      <c r="J726" s="55" t="s">
        <v>148</v>
      </c>
      <c r="K726" s="55"/>
      <c r="L726" s="55" t="s">
        <v>2480</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172</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172</v>
      </c>
      <c r="G727" s="54">
        <v>23</v>
      </c>
      <c r="H727" s="54" t="s">
        <v>2481</v>
      </c>
      <c r="I727" s="55" t="s">
        <v>2482</v>
      </c>
      <c r="J727" s="55" t="s">
        <v>2302</v>
      </c>
      <c r="K727" s="55"/>
      <c r="L727" s="55" t="s">
        <v>2483</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172</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172</v>
      </c>
      <c r="G728" s="54"/>
      <c r="H728" s="54" t="s">
        <v>2484</v>
      </c>
      <c r="I728" s="55" t="s">
        <v>2485</v>
      </c>
      <c r="J728" s="55" t="s">
        <v>2302</v>
      </c>
      <c r="K728" s="55"/>
      <c r="L728" s="55" t="s">
        <v>2486</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172</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172</v>
      </c>
      <c r="G729" s="54"/>
      <c r="H729" s="54" t="s">
        <v>2487</v>
      </c>
      <c r="I729" s="55" t="s">
        <v>2488</v>
      </c>
      <c r="J729" s="55" t="s">
        <v>2486</v>
      </c>
      <c r="K729" s="55"/>
      <c r="L729" s="55" t="s">
        <v>2489</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172</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172</v>
      </c>
      <c r="G730" s="54">
        <v>24</v>
      </c>
      <c r="H730" s="54" t="s">
        <v>2490</v>
      </c>
      <c r="I730" s="55" t="s">
        <v>2491</v>
      </c>
      <c r="J730" s="55" t="s">
        <v>2492</v>
      </c>
      <c r="K730" s="55"/>
      <c r="L730" s="55" t="s">
        <v>2493</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172</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172</v>
      </c>
      <c r="G731" s="54">
        <v>25</v>
      </c>
      <c r="H731" s="54" t="s">
        <v>2494</v>
      </c>
      <c r="I731" s="55" t="s">
        <v>2495</v>
      </c>
      <c r="J731" s="55" t="s">
        <v>2493</v>
      </c>
      <c r="K731" s="55"/>
      <c r="L731" s="55" t="s">
        <v>2496</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172</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172</v>
      </c>
      <c r="G732" s="54"/>
      <c r="H732" s="54" t="s">
        <v>2497</v>
      </c>
      <c r="I732" s="55" t="s">
        <v>2498</v>
      </c>
      <c r="J732" s="55" t="s">
        <v>2496</v>
      </c>
      <c r="K732" s="55"/>
      <c r="L732" s="55" t="s">
        <v>2499</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172</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172</v>
      </c>
      <c r="G733" s="54"/>
      <c r="H733" s="54" t="s">
        <v>2500</v>
      </c>
      <c r="I733" s="55" t="s">
        <v>2501</v>
      </c>
      <c r="J733" s="55" t="s">
        <v>2499</v>
      </c>
      <c r="K733" s="55"/>
      <c r="L733" s="55" t="s">
        <v>2483</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172</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172</v>
      </c>
      <c r="G734" s="54"/>
      <c r="H734" s="54" t="s">
        <v>2502</v>
      </c>
      <c r="I734" s="55" t="s">
        <v>2503</v>
      </c>
      <c r="J734" s="55" t="s">
        <v>2504</v>
      </c>
      <c r="K734" s="55"/>
      <c r="L734" s="55" t="s">
        <v>2505</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172</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172</v>
      </c>
      <c r="G735" s="54"/>
      <c r="H735" s="54" t="s">
        <v>2506</v>
      </c>
      <c r="I735" s="55" t="s">
        <v>2507</v>
      </c>
      <c r="J735" s="55" t="s">
        <v>2504</v>
      </c>
      <c r="K735" s="55"/>
      <c r="L735" s="55" t="s">
        <v>2508</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172</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172</v>
      </c>
      <c r="G736" s="54"/>
      <c r="H736" s="54" t="s">
        <v>2509</v>
      </c>
      <c r="I736" s="55" t="s">
        <v>2510</v>
      </c>
      <c r="J736" s="55" t="s">
        <v>2504</v>
      </c>
      <c r="K736" s="55"/>
      <c r="L736" s="55" t="s">
        <v>2511</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172</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172</v>
      </c>
      <c r="G737" s="54"/>
      <c r="H737" s="54" t="s">
        <v>2512</v>
      </c>
      <c r="I737" s="55" t="s">
        <v>2513</v>
      </c>
      <c r="J737" s="55" t="s">
        <v>2504</v>
      </c>
      <c r="K737" s="55"/>
      <c r="L737" s="55" t="s">
        <v>2514</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172</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172</v>
      </c>
      <c r="G738" s="54">
        <v>26</v>
      </c>
      <c r="H738" s="54" t="s">
        <v>2515</v>
      </c>
      <c r="I738" s="55" t="s">
        <v>2516</v>
      </c>
      <c r="J738" s="55" t="s">
        <v>148</v>
      </c>
      <c r="K738" s="55"/>
      <c r="L738" s="55" t="s">
        <v>2517</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172</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172</v>
      </c>
      <c r="G739" s="54">
        <v>27</v>
      </c>
      <c r="H739" s="54" t="s">
        <v>2518</v>
      </c>
      <c r="I739" s="55" t="s">
        <v>2519</v>
      </c>
      <c r="J739" s="55" t="s">
        <v>148</v>
      </c>
      <c r="K739" s="55"/>
      <c r="L739" s="55" t="s">
        <v>2520</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172</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172</v>
      </c>
      <c r="G740" s="54">
        <v>28</v>
      </c>
      <c r="H740" s="54" t="s">
        <v>2521</v>
      </c>
      <c r="I740" s="55" t="s">
        <v>2522</v>
      </c>
      <c r="J740" s="55" t="s">
        <v>148</v>
      </c>
      <c r="K740" s="55"/>
      <c r="L740" s="55" t="s">
        <v>2523</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172</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172</v>
      </c>
      <c r="G741" s="54">
        <v>29</v>
      </c>
      <c r="H741" s="54" t="s">
        <v>2524</v>
      </c>
      <c r="I741" s="55" t="s">
        <v>2525</v>
      </c>
      <c r="J741" s="55" t="s">
        <v>2523</v>
      </c>
      <c r="K741" s="55"/>
      <c r="L741" s="55" t="s">
        <v>2520</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172</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172</v>
      </c>
      <c r="G742" s="54">
        <v>30</v>
      </c>
      <c r="H742" s="54" t="s">
        <v>2526</v>
      </c>
      <c r="I742" s="55" t="s">
        <v>2527</v>
      </c>
      <c r="J742" s="55" t="s">
        <v>148</v>
      </c>
      <c r="K742" s="55"/>
      <c r="L742" s="55" t="s">
        <v>2344</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172</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172</v>
      </c>
      <c r="G743" s="54">
        <v>31</v>
      </c>
      <c r="H743" s="54" t="s">
        <v>2528</v>
      </c>
      <c r="I743" s="55" t="s">
        <v>2529</v>
      </c>
      <c r="J743" s="55" t="s">
        <v>2530</v>
      </c>
      <c r="K743" s="55"/>
      <c r="L743" s="55" t="s">
        <v>2531</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172</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172</v>
      </c>
      <c r="G744" s="54"/>
      <c r="H744" s="54" t="s">
        <v>2532</v>
      </c>
      <c r="I744" s="55" t="s">
        <v>2533</v>
      </c>
      <c r="J744" s="55" t="s">
        <v>2534</v>
      </c>
      <c r="K744" s="55"/>
      <c r="L744" s="55" t="s">
        <v>2535</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172</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172</v>
      </c>
      <c r="G745" s="54"/>
      <c r="H745" s="54" t="s">
        <v>2536</v>
      </c>
      <c r="I745" s="55" t="s">
        <v>2537</v>
      </c>
      <c r="J745" s="55" t="s">
        <v>2538</v>
      </c>
      <c r="K745" s="55"/>
      <c r="L745" s="55" t="s">
        <v>430</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172</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172</v>
      </c>
      <c r="G746" s="54">
        <v>32</v>
      </c>
      <c r="H746" s="54" t="s">
        <v>2539</v>
      </c>
      <c r="I746" s="55" t="s">
        <v>2540</v>
      </c>
      <c r="J746" s="55" t="s">
        <v>2541</v>
      </c>
      <c r="K746" s="55"/>
      <c r="L746" s="55" t="s">
        <v>2542</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172</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172</v>
      </c>
      <c r="G747" s="54">
        <v>33</v>
      </c>
      <c r="H747" s="54" t="s">
        <v>2543</v>
      </c>
      <c r="I747" s="55" t="s">
        <v>2544</v>
      </c>
      <c r="J747" s="55" t="s">
        <v>2504</v>
      </c>
      <c r="K747" s="55"/>
      <c r="L747" s="55" t="s">
        <v>430</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172</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172</v>
      </c>
      <c r="G748" s="54">
        <v>34</v>
      </c>
      <c r="H748" s="54" t="s">
        <v>2545</v>
      </c>
      <c r="I748" s="55" t="s">
        <v>2546</v>
      </c>
      <c r="J748" s="55" t="s">
        <v>148</v>
      </c>
      <c r="K748" s="55"/>
      <c r="L748" s="55" t="s">
        <v>2547</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172</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172</v>
      </c>
      <c r="G749" s="54">
        <v>35</v>
      </c>
      <c r="H749" s="54" t="s">
        <v>2548</v>
      </c>
      <c r="I749" s="55" t="s">
        <v>2549</v>
      </c>
      <c r="J749" s="55" t="s">
        <v>148</v>
      </c>
      <c r="K749" s="55"/>
      <c r="L749" s="55" t="s">
        <v>2550</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172</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172</v>
      </c>
      <c r="G750" s="54">
        <v>36</v>
      </c>
      <c r="H750" s="54" t="s">
        <v>2551</v>
      </c>
      <c r="I750" s="55" t="s">
        <v>2552</v>
      </c>
      <c r="J750" s="55" t="s">
        <v>2553</v>
      </c>
      <c r="K750" s="55"/>
      <c r="L750" s="55" t="s">
        <v>2547</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172</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172</v>
      </c>
      <c r="G751" s="54">
        <v>37</v>
      </c>
      <c r="H751" s="54" t="s">
        <v>2554</v>
      </c>
      <c r="I751" s="55" t="s">
        <v>2555</v>
      </c>
      <c r="J751" s="55" t="s">
        <v>2302</v>
      </c>
      <c r="K751" s="55"/>
      <c r="L751" s="55" t="s">
        <v>2556</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172</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172</v>
      </c>
      <c r="G752" s="54">
        <v>38</v>
      </c>
      <c r="H752" s="54" t="s">
        <v>2557</v>
      </c>
      <c r="I752" s="55" t="s">
        <v>2558</v>
      </c>
      <c r="J752" s="55" t="s">
        <v>2559</v>
      </c>
      <c r="K752" s="55"/>
      <c r="L752" s="55" t="s">
        <v>2560</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172</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172</v>
      </c>
      <c r="G753" s="54"/>
      <c r="H753" s="54" t="s">
        <v>2561</v>
      </c>
      <c r="I753" s="55" t="s">
        <v>2562</v>
      </c>
      <c r="J753" s="55" t="s">
        <v>2559</v>
      </c>
      <c r="K753" s="55"/>
      <c r="L753" s="55" t="s">
        <v>2344</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172</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172</v>
      </c>
      <c r="G754" s="54"/>
      <c r="H754" s="54" t="s">
        <v>2563</v>
      </c>
      <c r="I754" s="55" t="s">
        <v>2564</v>
      </c>
      <c r="J754" s="55" t="s">
        <v>2565</v>
      </c>
      <c r="K754" s="55"/>
      <c r="L754" s="55" t="s">
        <v>2560</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172</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172</v>
      </c>
      <c r="G755" s="54">
        <v>39</v>
      </c>
      <c r="H755" s="54" t="s">
        <v>2566</v>
      </c>
      <c r="I755" s="55" t="s">
        <v>2567</v>
      </c>
      <c r="J755" s="55" t="s">
        <v>148</v>
      </c>
      <c r="K755" s="55"/>
      <c r="L755" s="55" t="s">
        <v>2568</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172</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172</v>
      </c>
      <c r="G756" s="54">
        <v>40</v>
      </c>
      <c r="H756" s="54" t="s">
        <v>2569</v>
      </c>
      <c r="I756" s="55" t="s">
        <v>2570</v>
      </c>
      <c r="J756" s="55" t="s">
        <v>148</v>
      </c>
      <c r="K756" s="55"/>
      <c r="L756" s="55" t="s">
        <v>2571</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172</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172</v>
      </c>
      <c r="G757" s="54">
        <v>41</v>
      </c>
      <c r="H757" s="54" t="s">
        <v>2572</v>
      </c>
      <c r="I757" s="55" t="s">
        <v>2573</v>
      </c>
      <c r="J757" s="55" t="s">
        <v>148</v>
      </c>
      <c r="K757" s="55"/>
      <c r="L757" s="55" t="s">
        <v>430</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172</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172</v>
      </c>
      <c r="G758" s="54">
        <v>42</v>
      </c>
      <c r="H758" s="54" t="s">
        <v>2574</v>
      </c>
      <c r="I758" s="55" t="s">
        <v>2575</v>
      </c>
      <c r="J758" s="55" t="s">
        <v>148</v>
      </c>
      <c r="K758" s="55"/>
      <c r="L758" s="55" t="s">
        <v>2344</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172</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172</v>
      </c>
      <c r="G759" s="54">
        <v>43</v>
      </c>
      <c r="H759" s="54" t="s">
        <v>2576</v>
      </c>
      <c r="I759" s="55" t="s">
        <v>2577</v>
      </c>
      <c r="J759" s="55" t="s">
        <v>1127</v>
      </c>
      <c r="K759" s="55"/>
      <c r="L759" s="55" t="s">
        <v>2578</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172</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172</v>
      </c>
      <c r="G760" s="54"/>
      <c r="H760" s="54" t="s">
        <v>2579</v>
      </c>
      <c r="I760" s="55" t="s">
        <v>2477</v>
      </c>
      <c r="J760" s="55" t="s">
        <v>2578</v>
      </c>
      <c r="K760" s="55"/>
      <c r="L760" s="55" t="s">
        <v>430</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172</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172</v>
      </c>
      <c r="G761" s="54"/>
      <c r="H761" s="54" t="s">
        <v>2580</v>
      </c>
      <c r="I761" s="55" t="s">
        <v>2581</v>
      </c>
      <c r="J761" s="55" t="s">
        <v>2582</v>
      </c>
      <c r="K761" s="55"/>
      <c r="L761" s="55" t="s">
        <v>2583</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172</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172</v>
      </c>
      <c r="G762" s="54"/>
      <c r="H762" s="54" t="s">
        <v>2584</v>
      </c>
      <c r="I762" s="55" t="s">
        <v>2585</v>
      </c>
      <c r="J762" s="55" t="s">
        <v>2586</v>
      </c>
      <c r="K762" s="55"/>
      <c r="L762" s="55" t="s">
        <v>2587</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172</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172</v>
      </c>
      <c r="G763" s="54">
        <v>44</v>
      </c>
      <c r="H763" s="54" t="s">
        <v>2588</v>
      </c>
      <c r="I763" s="55" t="s">
        <v>2589</v>
      </c>
      <c r="J763" s="55" t="s">
        <v>2590</v>
      </c>
      <c r="K763" s="55"/>
      <c r="L763" s="55" t="s">
        <v>2591</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172</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172</v>
      </c>
      <c r="G764" s="54">
        <v>45</v>
      </c>
      <c r="H764" s="54" t="s">
        <v>2592</v>
      </c>
      <c r="I764" s="55" t="s">
        <v>2593</v>
      </c>
      <c r="J764" s="55" t="s">
        <v>2504</v>
      </c>
      <c r="K764" s="55"/>
      <c r="L764" s="55" t="s">
        <v>2594</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172</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172</v>
      </c>
      <c r="G765" s="54">
        <v>46</v>
      </c>
      <c r="H765" s="54" t="s">
        <v>2595</v>
      </c>
      <c r="I765" s="55" t="s">
        <v>2596</v>
      </c>
      <c r="J765" s="55" t="s">
        <v>2504</v>
      </c>
      <c r="K765" s="55"/>
      <c r="L765" s="55" t="s">
        <v>2597</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172</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172</v>
      </c>
      <c r="G766" s="54">
        <v>47</v>
      </c>
      <c r="H766" s="54" t="s">
        <v>2598</v>
      </c>
      <c r="I766" s="55" t="s">
        <v>2599</v>
      </c>
      <c r="J766" s="55" t="s">
        <v>2504</v>
      </c>
      <c r="K766" s="55"/>
      <c r="L766" s="55" t="s">
        <v>2504</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172</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172</v>
      </c>
      <c r="G767" s="54">
        <v>48</v>
      </c>
      <c r="H767" s="54" t="s">
        <v>2600</v>
      </c>
      <c r="I767" s="55" t="s">
        <v>2601</v>
      </c>
      <c r="J767" s="55" t="s">
        <v>2504</v>
      </c>
      <c r="K767" s="55"/>
      <c r="L767" s="55" t="s">
        <v>2602</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172</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172</v>
      </c>
      <c r="G768" s="54">
        <v>49</v>
      </c>
      <c r="H768" s="54" t="s">
        <v>2603</v>
      </c>
      <c r="I768" s="55" t="s">
        <v>2604</v>
      </c>
      <c r="J768" s="55" t="s">
        <v>2296</v>
      </c>
      <c r="K768" s="55"/>
      <c r="L768" s="55" t="s">
        <v>2605</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172</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172</v>
      </c>
      <c r="G769" s="54">
        <v>50</v>
      </c>
      <c r="H769" s="54" t="s">
        <v>2606</v>
      </c>
      <c r="I769" s="55" t="s">
        <v>2607</v>
      </c>
      <c r="J769" s="55" t="s">
        <v>2590</v>
      </c>
      <c r="K769" s="55"/>
      <c r="L769" s="55" t="s">
        <v>2571</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172</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172</v>
      </c>
      <c r="G770" s="54">
        <v>51</v>
      </c>
      <c r="H770" s="54" t="s">
        <v>2608</v>
      </c>
      <c r="I770" s="55" t="s">
        <v>2609</v>
      </c>
      <c r="J770" s="55" t="s">
        <v>2610</v>
      </c>
      <c r="K770" s="55"/>
      <c r="L770" s="55" t="s">
        <v>2571</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172</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172</v>
      </c>
      <c r="G771" s="54">
        <v>52</v>
      </c>
      <c r="H771" s="54" t="s">
        <v>2611</v>
      </c>
      <c r="I771" s="55" t="s">
        <v>2612</v>
      </c>
      <c r="J771" s="55" t="s">
        <v>2613</v>
      </c>
      <c r="K771" s="55"/>
      <c r="L771" s="55" t="s">
        <v>2614</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172</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172</v>
      </c>
      <c r="G772" s="54">
        <v>53</v>
      </c>
      <c r="H772" s="54" t="s">
        <v>2615</v>
      </c>
      <c r="I772" s="55" t="s">
        <v>2616</v>
      </c>
      <c r="J772" s="55" t="s">
        <v>2617</v>
      </c>
      <c r="K772" s="55"/>
      <c r="L772" s="55" t="s">
        <v>2618</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172</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172</v>
      </c>
      <c r="G773" s="54">
        <v>54</v>
      </c>
      <c r="H773" s="54" t="s">
        <v>2619</v>
      </c>
      <c r="I773" s="55" t="s">
        <v>2620</v>
      </c>
      <c r="J773" s="55" t="s">
        <v>2621</v>
      </c>
      <c r="K773" s="55"/>
      <c r="L773" s="55" t="s">
        <v>2622</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172</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172</v>
      </c>
      <c r="G774" s="54">
        <v>55</v>
      </c>
      <c r="H774" s="54" t="s">
        <v>2623</v>
      </c>
      <c r="I774" s="55" t="s">
        <v>2624</v>
      </c>
      <c r="J774" s="55" t="s">
        <v>2625</v>
      </c>
      <c r="K774" s="55"/>
      <c r="L774" s="55" t="s">
        <v>2626</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172</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172</v>
      </c>
      <c r="G775" s="54">
        <v>56</v>
      </c>
      <c r="H775" s="54" t="s">
        <v>2627</v>
      </c>
      <c r="I775" s="55" t="s">
        <v>2628</v>
      </c>
      <c r="J775" s="55" t="s">
        <v>2625</v>
      </c>
      <c r="K775" s="55"/>
      <c r="L775" s="55" t="s">
        <v>2629</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172</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172</v>
      </c>
      <c r="G776" s="54">
        <v>57</v>
      </c>
      <c r="H776" s="54" t="s">
        <v>2630</v>
      </c>
      <c r="I776" s="55" t="s">
        <v>2631</v>
      </c>
      <c r="J776" s="55" t="s">
        <v>2492</v>
      </c>
      <c r="K776" s="55"/>
      <c r="L776" s="55" t="s">
        <v>2626</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172</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172</v>
      </c>
      <c r="G777" s="54"/>
      <c r="H777" s="54" t="s">
        <v>2632</v>
      </c>
      <c r="I777" s="55" t="s">
        <v>2633</v>
      </c>
      <c r="J777" s="55" t="s">
        <v>2625</v>
      </c>
      <c r="K777" s="55"/>
      <c r="L777" s="55" t="s">
        <v>2634</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172</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172</v>
      </c>
      <c r="G778" s="54"/>
      <c r="H778" s="54" t="s">
        <v>2635</v>
      </c>
      <c r="I778" s="55" t="s">
        <v>2636</v>
      </c>
      <c r="J778" s="55" t="s">
        <v>2625</v>
      </c>
      <c r="K778" s="55"/>
      <c r="L778" s="55" t="s">
        <v>2637</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172</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172</v>
      </c>
      <c r="G779" s="54">
        <v>58</v>
      </c>
      <c r="H779" s="54" t="s">
        <v>2638</v>
      </c>
      <c r="I779" s="55" t="s">
        <v>2639</v>
      </c>
      <c r="J779" s="55" t="s">
        <v>2625</v>
      </c>
      <c r="K779" s="55"/>
      <c r="L779" s="55" t="s">
        <v>2508</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172</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172</v>
      </c>
      <c r="G780" s="54">
        <v>59</v>
      </c>
      <c r="H780" s="54" t="s">
        <v>2640</v>
      </c>
      <c r="I780" s="55" t="s">
        <v>2641</v>
      </c>
      <c r="J780" s="55" t="s">
        <v>148</v>
      </c>
      <c r="K780" s="55"/>
      <c r="L780" s="55" t="s">
        <v>2642</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172</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172</v>
      </c>
      <c r="G781" s="54">
        <v>60</v>
      </c>
      <c r="H781" s="54" t="s">
        <v>2643</v>
      </c>
      <c r="I781" s="55" t="s">
        <v>2644</v>
      </c>
      <c r="J781" s="55" t="s">
        <v>148</v>
      </c>
      <c r="K781" s="55"/>
      <c r="L781" s="55" t="s">
        <v>2645</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172</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172</v>
      </c>
      <c r="G782" s="54">
        <v>61</v>
      </c>
      <c r="H782" s="54" t="s">
        <v>2646</v>
      </c>
      <c r="I782" s="55" t="s">
        <v>2647</v>
      </c>
      <c r="J782" s="55" t="s">
        <v>2648</v>
      </c>
      <c r="K782" s="55"/>
      <c r="L782" s="55" t="s">
        <v>2642</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172</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172</v>
      </c>
      <c r="G783" s="54"/>
      <c r="H783" s="54" t="s">
        <v>2649</v>
      </c>
      <c r="I783" s="55" t="s">
        <v>2650</v>
      </c>
      <c r="J783" s="55" t="s">
        <v>148</v>
      </c>
      <c r="K783" s="55"/>
      <c r="L783" s="55" t="s">
        <v>2651</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172</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172</v>
      </c>
      <c r="G784" s="54"/>
      <c r="H784" s="54" t="s">
        <v>2652</v>
      </c>
      <c r="I784" s="55" t="s">
        <v>2653</v>
      </c>
      <c r="J784" s="55" t="s">
        <v>148</v>
      </c>
      <c r="K784" s="55"/>
      <c r="L784" s="55" t="s">
        <v>2344</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172</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172</v>
      </c>
      <c r="G785" s="54">
        <v>62</v>
      </c>
      <c r="H785" s="54" t="s">
        <v>2654</v>
      </c>
      <c r="I785" s="55" t="s">
        <v>2655</v>
      </c>
      <c r="J785" s="55" t="s">
        <v>2344</v>
      </c>
      <c r="K785" s="55"/>
      <c r="L785" s="55" t="s">
        <v>2651</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172</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172</v>
      </c>
      <c r="G786" s="54"/>
      <c r="H786" s="54" t="s">
        <v>2656</v>
      </c>
      <c r="I786" s="55" t="s">
        <v>2408</v>
      </c>
      <c r="J786" s="55" t="s">
        <v>2657</v>
      </c>
      <c r="K786" s="55"/>
      <c r="L786" s="55" t="s">
        <v>2658</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172</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172</v>
      </c>
      <c r="G787" s="54"/>
      <c r="H787" s="54" t="s">
        <v>2659</v>
      </c>
      <c r="I787" s="55" t="s">
        <v>2660</v>
      </c>
      <c r="J787" s="55" t="s">
        <v>51</v>
      </c>
      <c r="K787" s="55"/>
      <c r="L787" s="55" t="s">
        <v>2661</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172</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172</v>
      </c>
      <c r="G788" s="54">
        <v>63</v>
      </c>
      <c r="H788" s="54" t="s">
        <v>2662</v>
      </c>
      <c r="I788" s="55" t="s">
        <v>2663</v>
      </c>
      <c r="J788" s="55" t="s">
        <v>2538</v>
      </c>
      <c r="K788" s="55"/>
      <c r="L788" s="55" t="s">
        <v>2664</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172</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172</v>
      </c>
      <c r="G789" s="54">
        <v>64</v>
      </c>
      <c r="H789" s="54" t="s">
        <v>2665</v>
      </c>
      <c r="I789" s="55" t="s">
        <v>2666</v>
      </c>
      <c r="J789" s="55" t="s">
        <v>51</v>
      </c>
      <c r="K789" s="55"/>
      <c r="L789" s="55" t="s">
        <v>2504</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172</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172</v>
      </c>
      <c r="G790" s="54">
        <v>65</v>
      </c>
      <c r="H790" s="54" t="s">
        <v>2667</v>
      </c>
      <c r="I790" s="55" t="s">
        <v>2668</v>
      </c>
      <c r="J790" s="55" t="s">
        <v>51</v>
      </c>
      <c r="K790" s="55"/>
      <c r="L790" s="55" t="s">
        <v>2669</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172</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172</v>
      </c>
      <c r="G791" s="54">
        <v>66</v>
      </c>
      <c r="H791" s="54" t="s">
        <v>2670</v>
      </c>
      <c r="I791" s="55" t="s">
        <v>2671</v>
      </c>
      <c r="J791" s="55" t="s">
        <v>2669</v>
      </c>
      <c r="K791" s="55"/>
      <c r="L791" s="55" t="s">
        <v>2492</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172</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172</v>
      </c>
      <c r="G792" s="54"/>
      <c r="H792" s="54" t="s">
        <v>2672</v>
      </c>
      <c r="I792" s="55" t="s">
        <v>2673</v>
      </c>
      <c r="J792" s="55" t="s">
        <v>2674</v>
      </c>
      <c r="K792" s="55"/>
      <c r="L792" s="55" t="s">
        <v>2675</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172</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172</v>
      </c>
      <c r="G793" s="54"/>
      <c r="H793" s="54" t="s">
        <v>2676</v>
      </c>
      <c r="I793" s="55" t="s">
        <v>2677</v>
      </c>
      <c r="J793" s="55" t="s">
        <v>2675</v>
      </c>
      <c r="K793" s="55"/>
      <c r="L793" s="55" t="s">
        <v>2504</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172</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172</v>
      </c>
      <c r="G794" s="54"/>
      <c r="H794" s="54" t="s">
        <v>2678</v>
      </c>
      <c r="I794" s="55" t="s">
        <v>2679</v>
      </c>
      <c r="J794" s="55" t="s">
        <v>2680</v>
      </c>
      <c r="K794" s="55"/>
      <c r="L794" s="55" t="s">
        <v>2680</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172</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172</v>
      </c>
      <c r="G795" s="54"/>
      <c r="H795" s="54" t="s">
        <v>2681</v>
      </c>
      <c r="I795" s="55" t="s">
        <v>2682</v>
      </c>
      <c r="J795" s="55" t="s">
        <v>2680</v>
      </c>
      <c r="K795" s="55"/>
      <c r="L795" s="55" t="s">
        <v>2347</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172</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172</v>
      </c>
      <c r="G796" s="54">
        <v>67</v>
      </c>
      <c r="H796" s="54" t="s">
        <v>2683</v>
      </c>
      <c r="I796" s="55" t="s">
        <v>2684</v>
      </c>
      <c r="J796" s="55" t="s">
        <v>2350</v>
      </c>
      <c r="K796" s="55"/>
      <c r="L796" s="55" t="s">
        <v>2680</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172</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172</v>
      </c>
      <c r="G797" s="54"/>
      <c r="H797" s="54" t="s">
        <v>2685</v>
      </c>
      <c r="I797" s="55" t="s">
        <v>2686</v>
      </c>
      <c r="J797" s="55" t="s">
        <v>148</v>
      </c>
      <c r="K797" s="55"/>
      <c r="L797" s="55" t="s">
        <v>2687</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172</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172</v>
      </c>
      <c r="G798" s="54"/>
      <c r="H798" s="54" t="s">
        <v>2688</v>
      </c>
      <c r="I798" s="55" t="s">
        <v>2689</v>
      </c>
      <c r="J798" s="55" t="s">
        <v>148</v>
      </c>
      <c r="K798" s="55"/>
      <c r="L798" s="55" t="s">
        <v>2368</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172</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172</v>
      </c>
      <c r="G799" s="54">
        <v>68</v>
      </c>
      <c r="H799" s="54" t="s">
        <v>2690</v>
      </c>
      <c r="I799" s="55" t="s">
        <v>2691</v>
      </c>
      <c r="J799" s="55" t="s">
        <v>2371</v>
      </c>
      <c r="K799" s="55"/>
      <c r="L799" s="55" t="s">
        <v>2687</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172</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172</v>
      </c>
      <c r="G800" s="54"/>
      <c r="H800" s="54" t="s">
        <v>2692</v>
      </c>
      <c r="I800" s="55" t="s">
        <v>2693</v>
      </c>
      <c r="J800" s="55" t="s">
        <v>148</v>
      </c>
      <c r="K800" s="55"/>
      <c r="L800" s="55" t="s">
        <v>2694</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172</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172</v>
      </c>
      <c r="G801" s="54"/>
      <c r="H801" s="54" t="s">
        <v>2695</v>
      </c>
      <c r="I801" s="55" t="s">
        <v>2696</v>
      </c>
      <c r="J801" s="55" t="s">
        <v>148</v>
      </c>
      <c r="K801" s="55"/>
      <c r="L801" s="55" t="s">
        <v>2697</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172</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172</v>
      </c>
      <c r="G802" s="54">
        <v>69</v>
      </c>
      <c r="H802" s="54" t="s">
        <v>2698</v>
      </c>
      <c r="I802" s="55" t="s">
        <v>2699</v>
      </c>
      <c r="J802" s="55" t="s">
        <v>148</v>
      </c>
      <c r="K802" s="55"/>
      <c r="L802" s="55" t="s">
        <v>2344</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172</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172</v>
      </c>
      <c r="G803" s="54">
        <v>70</v>
      </c>
      <c r="H803" s="54" t="s">
        <v>2700</v>
      </c>
      <c r="I803" s="55" t="s">
        <v>2701</v>
      </c>
      <c r="J803" s="55" t="s">
        <v>148</v>
      </c>
      <c r="K803" s="55"/>
      <c r="L803" s="55" t="s">
        <v>2702</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172</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172</v>
      </c>
      <c r="G804" s="54">
        <v>71</v>
      </c>
      <c r="H804" s="54" t="s">
        <v>2703</v>
      </c>
      <c r="I804" s="55" t="s">
        <v>2704</v>
      </c>
      <c r="J804" s="55" t="s">
        <v>2702</v>
      </c>
      <c r="K804" s="55"/>
      <c r="L804" s="55" t="s">
        <v>2344</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172</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172</v>
      </c>
      <c r="G805" s="54"/>
      <c r="H805" s="54" t="s">
        <v>2705</v>
      </c>
      <c r="I805" s="55" t="s">
        <v>2706</v>
      </c>
      <c r="J805" s="55" t="s">
        <v>148</v>
      </c>
      <c r="K805" s="55"/>
      <c r="L805" s="55" t="s">
        <v>2344</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172</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172</v>
      </c>
      <c r="G806" s="54"/>
      <c r="H806" s="54" t="s">
        <v>2707</v>
      </c>
      <c r="I806" s="55" t="s">
        <v>2708</v>
      </c>
      <c r="J806" s="55" t="s">
        <v>148</v>
      </c>
      <c r="K806" s="55"/>
      <c r="L806" s="55" t="s">
        <v>2702</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172</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172</v>
      </c>
      <c r="G807" s="54">
        <v>72</v>
      </c>
      <c r="H807" s="54" t="s">
        <v>2709</v>
      </c>
      <c r="I807" s="55" t="s">
        <v>2710</v>
      </c>
      <c r="J807" s="55" t="s">
        <v>2371</v>
      </c>
      <c r="K807" s="55"/>
      <c r="L807" s="55" t="s">
        <v>2344</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172</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172</v>
      </c>
      <c r="G808" s="54"/>
      <c r="H808" s="54" t="s">
        <v>2711</v>
      </c>
      <c r="I808" s="55" t="s">
        <v>2706</v>
      </c>
      <c r="J808" s="55" t="s">
        <v>148</v>
      </c>
      <c r="K808" s="55"/>
      <c r="L808" s="55" t="s">
        <v>2712</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172</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172</v>
      </c>
      <c r="G809" s="54"/>
      <c r="H809" s="54" t="s">
        <v>2713</v>
      </c>
      <c r="I809" s="55" t="s">
        <v>2708</v>
      </c>
      <c r="J809" s="55" t="s">
        <v>148</v>
      </c>
      <c r="K809" s="55"/>
      <c r="L809" s="55" t="s">
        <v>2702</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172</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172</v>
      </c>
      <c r="G810" s="54">
        <v>73</v>
      </c>
      <c r="H810" s="54" t="s">
        <v>2714</v>
      </c>
      <c r="I810" s="55" t="s">
        <v>2715</v>
      </c>
      <c r="J810" s="55" t="s">
        <v>2371</v>
      </c>
      <c r="K810" s="55"/>
      <c r="L810" s="55" t="s">
        <v>2712</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172</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172</v>
      </c>
      <c r="G811" s="54"/>
      <c r="H811" s="54" t="s">
        <v>2716</v>
      </c>
      <c r="I811" s="55" t="s">
        <v>2706</v>
      </c>
      <c r="J811" s="55" t="s">
        <v>148</v>
      </c>
      <c r="K811" s="55"/>
      <c r="L811" s="55" t="s">
        <v>2717</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172</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172</v>
      </c>
      <c r="G812" s="54"/>
      <c r="H812" s="54" t="s">
        <v>2718</v>
      </c>
      <c r="I812" s="55" t="s">
        <v>2719</v>
      </c>
      <c r="J812" s="55" t="s">
        <v>148</v>
      </c>
      <c r="K812" s="55"/>
      <c r="L812" s="55" t="s">
        <v>2720</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172</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172</v>
      </c>
      <c r="G813" s="54">
        <v>74</v>
      </c>
      <c r="H813" s="54" t="s">
        <v>2721</v>
      </c>
      <c r="I813" s="55" t="s">
        <v>2722</v>
      </c>
      <c r="J813" s="55" t="s">
        <v>2723</v>
      </c>
      <c r="K813" s="55"/>
      <c r="L813" s="55" t="s">
        <v>2717</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172</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172</v>
      </c>
      <c r="G814" s="54"/>
      <c r="H814" s="54" t="s">
        <v>2724</v>
      </c>
      <c r="I814" s="55" t="s">
        <v>2725</v>
      </c>
      <c r="J814" s="55" t="s">
        <v>2504</v>
      </c>
      <c r="K814" s="55"/>
      <c r="L814" s="55" t="s">
        <v>2508</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172</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172</v>
      </c>
      <c r="G815" s="54"/>
      <c r="H815" s="54" t="s">
        <v>2726</v>
      </c>
      <c r="I815" s="55" t="s">
        <v>2727</v>
      </c>
      <c r="J815" s="55" t="s">
        <v>148</v>
      </c>
      <c r="K815" s="55"/>
      <c r="L815" s="55" t="s">
        <v>2728</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172</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172</v>
      </c>
      <c r="G816" s="54">
        <v>75</v>
      </c>
      <c r="H816" s="54" t="s">
        <v>2729</v>
      </c>
      <c r="I816" s="55" t="s">
        <v>2730</v>
      </c>
      <c r="J816" s="55" t="s">
        <v>2731</v>
      </c>
      <c r="K816" s="55"/>
      <c r="L816" s="55" t="s">
        <v>2732</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2733</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172</v>
      </c>
      <c r="G817" s="54">
        <v>76</v>
      </c>
      <c r="H817" s="54" t="s">
        <v>2734</v>
      </c>
      <c r="I817" s="55" t="s">
        <v>2735</v>
      </c>
      <c r="J817" s="55" t="s">
        <v>148</v>
      </c>
      <c r="K817" s="55"/>
      <c r="L817" s="55" t="s">
        <v>2736</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2733</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172</v>
      </c>
      <c r="G818" s="54">
        <v>77</v>
      </c>
      <c r="H818" s="54" t="s">
        <v>2737</v>
      </c>
      <c r="I818" s="55" t="s">
        <v>2738</v>
      </c>
      <c r="J818" s="55" t="s">
        <v>2739</v>
      </c>
      <c r="K818" s="55"/>
      <c r="L818" s="55" t="s">
        <v>2740</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2733</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172</v>
      </c>
      <c r="G819" s="54">
        <v>78</v>
      </c>
      <c r="H819" s="54" t="s">
        <v>2741</v>
      </c>
      <c r="I819" s="55" t="s">
        <v>2742</v>
      </c>
      <c r="J819" s="55" t="s">
        <v>2739</v>
      </c>
      <c r="K819" s="55"/>
      <c r="L819" s="55" t="s">
        <v>2743</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2733</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172</v>
      </c>
      <c r="G820" s="54">
        <v>79</v>
      </c>
      <c r="H820" s="54" t="s">
        <v>2744</v>
      </c>
      <c r="I820" s="55" t="s">
        <v>2745</v>
      </c>
      <c r="J820" s="55" t="s">
        <v>2746</v>
      </c>
      <c r="K820" s="55"/>
      <c r="L820" s="55" t="s">
        <v>2740</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2733</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172</v>
      </c>
      <c r="G821" s="54"/>
      <c r="H821" s="54" t="s">
        <v>2747</v>
      </c>
      <c r="I821" s="55" t="s">
        <v>2748</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2733</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172</v>
      </c>
      <c r="G822" s="54"/>
      <c r="H822" s="54" t="s">
        <v>2749</v>
      </c>
      <c r="I822" s="55" t="s">
        <v>2750</v>
      </c>
      <c r="J822" s="55" t="s">
        <v>2751</v>
      </c>
      <c r="K822" s="55"/>
      <c r="L822" s="55" t="s">
        <v>2752</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2733</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2733</v>
      </c>
      <c r="G823" s="166" t="s">
        <v>2753</v>
      </c>
      <c r="H823" s="193"/>
      <c r="I823" s="167" t="s">
        <v>2754</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2733</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2733</v>
      </c>
      <c r="G824" s="54">
        <v>1</v>
      </c>
      <c r="H824" s="54" t="s">
        <v>2755</v>
      </c>
      <c r="I824" s="55" t="s">
        <v>148</v>
      </c>
      <c r="J824" s="55" t="s">
        <v>2756</v>
      </c>
      <c r="K824" s="55"/>
      <c r="L824" s="55" t="s">
        <v>2757</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2733</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2733</v>
      </c>
      <c r="G825" s="54"/>
      <c r="H825" s="54" t="s">
        <v>2758</v>
      </c>
      <c r="I825" s="55" t="s">
        <v>2759</v>
      </c>
      <c r="J825" s="55" t="s">
        <v>2757</v>
      </c>
      <c r="K825" s="55"/>
      <c r="L825" s="55" t="s">
        <v>2760</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2733</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2733</v>
      </c>
      <c r="G826" s="54"/>
      <c r="H826" s="54" t="s">
        <v>2761</v>
      </c>
      <c r="I826" s="55" t="s">
        <v>2762</v>
      </c>
      <c r="J826" s="55" t="s">
        <v>2763</v>
      </c>
      <c r="K826" s="55"/>
      <c r="L826" s="55" t="s">
        <v>2764</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2733</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2733</v>
      </c>
      <c r="G827" s="54"/>
      <c r="H827" s="54" t="s">
        <v>2765</v>
      </c>
      <c r="I827" s="55" t="s">
        <v>2766</v>
      </c>
      <c r="J827" s="55" t="s">
        <v>2764</v>
      </c>
      <c r="K827" s="55"/>
      <c r="L827" s="55" t="s">
        <v>2767</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2733</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2733</v>
      </c>
      <c r="G828" s="54"/>
      <c r="H828" s="54" t="s">
        <v>2768</v>
      </c>
      <c r="I828" s="55" t="s">
        <v>2769</v>
      </c>
      <c r="J828" s="55" t="s">
        <v>2752</v>
      </c>
      <c r="K828" s="55"/>
      <c r="L828" s="55" t="s">
        <v>2770</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2733</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2733</v>
      </c>
      <c r="G829" s="54"/>
      <c r="H829" s="54" t="s">
        <v>2771</v>
      </c>
      <c r="I829" s="55" t="s">
        <v>2772</v>
      </c>
      <c r="J829" s="55" t="s">
        <v>2773</v>
      </c>
      <c r="K829" s="55"/>
      <c r="L829" s="55" t="s">
        <v>2774</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2733</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2733</v>
      </c>
      <c r="G830" s="54"/>
      <c r="H830" s="54" t="s">
        <v>2775</v>
      </c>
      <c r="I830" s="55" t="s">
        <v>2776</v>
      </c>
      <c r="J830" s="55" t="s">
        <v>2752</v>
      </c>
      <c r="K830" s="55"/>
      <c r="L830" s="55" t="s">
        <v>2777</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2733</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2733</v>
      </c>
      <c r="G831" s="54">
        <v>2</v>
      </c>
      <c r="H831" s="54" t="s">
        <v>2778</v>
      </c>
      <c r="I831" s="55" t="s">
        <v>2779</v>
      </c>
      <c r="J831" s="55" t="s">
        <v>2777</v>
      </c>
      <c r="K831" s="55"/>
      <c r="L831" s="55" t="s">
        <v>2780</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2733</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2733</v>
      </c>
      <c r="G832" s="54"/>
      <c r="H832" s="54" t="s">
        <v>2781</v>
      </c>
      <c r="I832" s="55" t="s">
        <v>2782</v>
      </c>
      <c r="J832" s="55" t="s">
        <v>2780</v>
      </c>
      <c r="K832" s="55"/>
      <c r="L832" s="55" t="s">
        <v>2783</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2733</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2733</v>
      </c>
      <c r="G833" s="54"/>
      <c r="H833" s="54" t="s">
        <v>2784</v>
      </c>
      <c r="I833" s="55" t="s">
        <v>2785</v>
      </c>
      <c r="J833" s="55" t="s">
        <v>2783</v>
      </c>
      <c r="K833" s="55"/>
      <c r="L833" s="55" t="s">
        <v>2786</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2733</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2733</v>
      </c>
      <c r="G834" s="54"/>
      <c r="H834" s="54" t="s">
        <v>2787</v>
      </c>
      <c r="I834" s="55" t="s">
        <v>2788</v>
      </c>
      <c r="J834" s="55" t="s">
        <v>2789</v>
      </c>
      <c r="K834" s="55"/>
      <c r="L834" s="55" t="s">
        <v>2790</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2733</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2733</v>
      </c>
      <c r="G835" s="54"/>
      <c r="H835" s="54" t="s">
        <v>2791</v>
      </c>
      <c r="I835" s="55" t="s">
        <v>2792</v>
      </c>
      <c r="J835" s="55" t="s">
        <v>2790</v>
      </c>
      <c r="K835" s="55"/>
      <c r="L835" s="55" t="s">
        <v>2774</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2733</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2733</v>
      </c>
      <c r="G836" s="54"/>
      <c r="H836" s="54" t="s">
        <v>2793</v>
      </c>
      <c r="I836" s="55" t="s">
        <v>2794</v>
      </c>
      <c r="J836" s="55" t="s">
        <v>2752</v>
      </c>
      <c r="K836" s="55"/>
      <c r="L836" s="55" t="s">
        <v>2795</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2733</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2733</v>
      </c>
      <c r="G837" s="54"/>
      <c r="H837" s="54" t="s">
        <v>2796</v>
      </c>
      <c r="I837" s="55" t="s">
        <v>2797</v>
      </c>
      <c r="J837" s="55" t="s">
        <v>2752</v>
      </c>
      <c r="K837" s="55"/>
      <c r="L837" s="55" t="s">
        <v>2798</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2733</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2733</v>
      </c>
      <c r="G838" s="54">
        <v>3</v>
      </c>
      <c r="H838" s="54" t="s">
        <v>2799</v>
      </c>
      <c r="I838" s="55" t="s">
        <v>460</v>
      </c>
      <c r="J838" s="55" t="s">
        <v>2798</v>
      </c>
      <c r="K838" s="55"/>
      <c r="L838" s="55" t="s">
        <v>2795</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2733</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2733</v>
      </c>
      <c r="G839" s="54"/>
      <c r="H839" s="54" t="s">
        <v>2800</v>
      </c>
      <c r="I839" s="55" t="s">
        <v>2801</v>
      </c>
      <c r="J839" s="55" t="s">
        <v>2802</v>
      </c>
      <c r="K839" s="55"/>
      <c r="L839" s="55" t="s">
        <v>2803</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2733</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2733</v>
      </c>
      <c r="G840" s="54"/>
      <c r="H840" s="54" t="s">
        <v>2804</v>
      </c>
      <c r="I840" s="55" t="s">
        <v>2805</v>
      </c>
      <c r="J840" s="55" t="s">
        <v>2779</v>
      </c>
      <c r="K840" s="55"/>
      <c r="L840" s="55" t="s">
        <v>2806</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2733</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2733</v>
      </c>
      <c r="G841" s="54"/>
      <c r="H841" s="54" t="s">
        <v>2807</v>
      </c>
      <c r="I841" s="55" t="s">
        <v>2808</v>
      </c>
      <c r="J841" s="55" t="s">
        <v>2779</v>
      </c>
      <c r="K841" s="55"/>
      <c r="L841" s="55" t="s">
        <v>2809</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2733</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2733</v>
      </c>
      <c r="G842" s="54">
        <v>4</v>
      </c>
      <c r="H842" s="54" t="s">
        <v>2810</v>
      </c>
      <c r="I842" s="55" t="s">
        <v>2664</v>
      </c>
      <c r="J842" s="55" t="s">
        <v>2809</v>
      </c>
      <c r="K842" s="55"/>
      <c r="L842" s="55" t="s">
        <v>2811</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2733</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2733</v>
      </c>
      <c r="G843" s="54"/>
      <c r="H843" s="54" t="s">
        <v>2812</v>
      </c>
      <c r="I843" s="55" t="s">
        <v>2813</v>
      </c>
      <c r="J843" s="55" t="s">
        <v>2811</v>
      </c>
      <c r="K843" s="55"/>
      <c r="L843" s="55" t="s">
        <v>2806</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2733</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2733</v>
      </c>
      <c r="G844" s="54"/>
      <c r="H844" s="54" t="s">
        <v>2814</v>
      </c>
      <c r="I844" s="55" t="s">
        <v>2815</v>
      </c>
      <c r="J844" s="55" t="s">
        <v>2770</v>
      </c>
      <c r="K844" s="55"/>
      <c r="L844" s="55" t="s">
        <v>2779</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2733</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2733</v>
      </c>
      <c r="G845" s="54"/>
      <c r="H845" s="54" t="s">
        <v>2816</v>
      </c>
      <c r="I845" s="55" t="s">
        <v>2817</v>
      </c>
      <c r="J845" s="55" t="s">
        <v>2770</v>
      </c>
      <c r="K845" s="55"/>
      <c r="L845" s="55" t="s">
        <v>2818</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2733</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2733</v>
      </c>
      <c r="G846" s="54">
        <v>5</v>
      </c>
      <c r="H846" s="54" t="s">
        <v>2819</v>
      </c>
      <c r="I846" s="83" t="s">
        <v>2820</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2733</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2733</v>
      </c>
      <c r="G847" s="86"/>
      <c r="H847" s="54" t="s">
        <v>2821</v>
      </c>
      <c r="I847" s="55" t="s">
        <v>2822</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2733</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2733</v>
      </c>
      <c r="G848" s="54"/>
      <c r="H848" s="54" t="s">
        <v>2823</v>
      </c>
      <c r="I848" s="55" t="s">
        <v>2824</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2733</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2733</v>
      </c>
      <c r="G849" s="54"/>
      <c r="H849" s="54" t="s">
        <v>2825</v>
      </c>
      <c r="I849" s="55" t="s">
        <v>2826</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2733</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2733</v>
      </c>
      <c r="G850" s="54">
        <v>6</v>
      </c>
      <c r="H850" s="54" t="s">
        <v>2827</v>
      </c>
      <c r="I850" s="55" t="s">
        <v>2828</v>
      </c>
      <c r="J850" s="55" t="s">
        <v>2829</v>
      </c>
      <c r="K850" s="55"/>
      <c r="L850" s="55" t="s">
        <v>2774</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2733</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2733</v>
      </c>
      <c r="G851" s="54"/>
      <c r="H851" s="54" t="s">
        <v>2830</v>
      </c>
      <c r="I851" s="55" t="s">
        <v>2831</v>
      </c>
      <c r="J851" s="55" t="s">
        <v>2779</v>
      </c>
      <c r="K851" s="55"/>
      <c r="L851" s="55" t="s">
        <v>419</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2733</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2733</v>
      </c>
      <c r="G852" s="54"/>
      <c r="H852" s="54" t="s">
        <v>2832</v>
      </c>
      <c r="I852" s="55" t="s">
        <v>2833</v>
      </c>
      <c r="J852" s="55" t="s">
        <v>2779</v>
      </c>
      <c r="K852" s="55"/>
      <c r="L852" s="55" t="s">
        <v>2834</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2733</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2733</v>
      </c>
      <c r="G853" s="54">
        <v>7</v>
      </c>
      <c r="H853" s="54" t="s">
        <v>2835</v>
      </c>
      <c r="I853" s="55" t="s">
        <v>2836</v>
      </c>
      <c r="J853" s="55" t="s">
        <v>2837</v>
      </c>
      <c r="K853" s="55"/>
      <c r="L853" s="55" t="s">
        <v>2838</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2733</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2733</v>
      </c>
      <c r="G854" s="54"/>
      <c r="H854" s="54" t="s">
        <v>2839</v>
      </c>
      <c r="I854" s="55" t="s">
        <v>2840</v>
      </c>
      <c r="J854" s="55" t="s">
        <v>2841</v>
      </c>
      <c r="K854" s="55"/>
      <c r="L854" s="55" t="s">
        <v>419</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2733</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2733</v>
      </c>
      <c r="G855" s="54"/>
      <c r="H855" s="54" t="s">
        <v>2842</v>
      </c>
      <c r="I855" s="55" t="s">
        <v>2843</v>
      </c>
      <c r="J855" s="55" t="s">
        <v>2779</v>
      </c>
      <c r="K855" s="55"/>
      <c r="L855" s="55" t="s">
        <v>2774</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2733</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2733</v>
      </c>
      <c r="G856" s="54"/>
      <c r="H856" s="54" t="s">
        <v>2844</v>
      </c>
      <c r="I856" s="55" t="s">
        <v>2845</v>
      </c>
      <c r="J856" s="55" t="s">
        <v>2779</v>
      </c>
      <c r="K856" s="55"/>
      <c r="L856" s="55" t="s">
        <v>2846</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2733</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2733</v>
      </c>
      <c r="G857" s="54">
        <v>8</v>
      </c>
      <c r="H857" s="54" t="s">
        <v>2847</v>
      </c>
      <c r="I857" s="55" t="s">
        <v>2848</v>
      </c>
      <c r="J857" s="55" t="s">
        <v>2849</v>
      </c>
      <c r="K857" s="55"/>
      <c r="L857" s="55" t="s">
        <v>2774</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2733</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2733</v>
      </c>
      <c r="G858" s="54"/>
      <c r="H858" s="54" t="s">
        <v>2850</v>
      </c>
      <c r="I858" s="55" t="s">
        <v>2851</v>
      </c>
      <c r="J858" s="55" t="s">
        <v>148</v>
      </c>
      <c r="K858" s="55"/>
      <c r="L858" s="55" t="s">
        <v>460</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2733</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2733</v>
      </c>
      <c r="G859" s="54"/>
      <c r="H859" s="54" t="s">
        <v>2852</v>
      </c>
      <c r="I859" s="55" t="s">
        <v>2853</v>
      </c>
      <c r="J859" s="55" t="s">
        <v>148</v>
      </c>
      <c r="K859" s="55"/>
      <c r="L859" s="55" t="s">
        <v>2854</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2733</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2733</v>
      </c>
      <c r="G860" s="54">
        <v>9</v>
      </c>
      <c r="H860" s="54" t="s">
        <v>2855</v>
      </c>
      <c r="I860" s="55" t="s">
        <v>2856</v>
      </c>
      <c r="J860" s="55" t="s">
        <v>2857</v>
      </c>
      <c r="K860" s="55"/>
      <c r="L860" s="55" t="s">
        <v>2858</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2733</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2733</v>
      </c>
      <c r="G861" s="54"/>
      <c r="H861" s="54" t="s">
        <v>2859</v>
      </c>
      <c r="I861" s="55" t="s">
        <v>2860</v>
      </c>
      <c r="J861" s="55" t="s">
        <v>2344</v>
      </c>
      <c r="K861" s="55"/>
      <c r="L861" s="55" t="s">
        <v>2861</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2733</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2733</v>
      </c>
      <c r="G862" s="54"/>
      <c r="H862" s="54" t="s">
        <v>2862</v>
      </c>
      <c r="I862" s="55" t="s">
        <v>2863</v>
      </c>
      <c r="J862" s="55" t="s">
        <v>2864</v>
      </c>
      <c r="K862" s="55"/>
      <c r="L862" s="55" t="s">
        <v>460</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2733</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2733</v>
      </c>
      <c r="G863" s="54"/>
      <c r="H863" s="54" t="s">
        <v>2865</v>
      </c>
      <c r="I863" s="55" t="s">
        <v>2866</v>
      </c>
      <c r="J863" s="55" t="s">
        <v>2779</v>
      </c>
      <c r="K863" s="55"/>
      <c r="L863" s="55" t="s">
        <v>419</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2733</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2733</v>
      </c>
      <c r="G864" s="54"/>
      <c r="H864" s="54" t="s">
        <v>2867</v>
      </c>
      <c r="I864" s="55" t="s">
        <v>2868</v>
      </c>
      <c r="J864" s="55" t="s">
        <v>2779</v>
      </c>
      <c r="K864" s="55"/>
      <c r="L864" s="55" t="s">
        <v>2854</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2733</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2733</v>
      </c>
      <c r="G865" s="54">
        <v>10</v>
      </c>
      <c r="H865" s="54" t="s">
        <v>2869</v>
      </c>
      <c r="I865" s="55" t="s">
        <v>2870</v>
      </c>
      <c r="J865" s="55" t="s">
        <v>2871</v>
      </c>
      <c r="K865" s="55"/>
      <c r="L865" s="55" t="s">
        <v>419</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2733</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2733</v>
      </c>
      <c r="G866" s="54"/>
      <c r="H866" s="54" t="s">
        <v>2872</v>
      </c>
      <c r="I866" s="55" t="s">
        <v>2873</v>
      </c>
      <c r="J866" s="55" t="s">
        <v>2779</v>
      </c>
      <c r="K866" s="55"/>
      <c r="L866" s="55" t="s">
        <v>2874</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2733</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2733</v>
      </c>
      <c r="G867" s="54"/>
      <c r="H867" s="54" t="s">
        <v>2875</v>
      </c>
      <c r="I867" s="55" t="s">
        <v>2876</v>
      </c>
      <c r="J867" s="55" t="s">
        <v>2779</v>
      </c>
      <c r="K867" s="55"/>
      <c r="L867" s="55" t="s">
        <v>2854</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2733</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2733</v>
      </c>
      <c r="G868" s="54">
        <v>11</v>
      </c>
      <c r="H868" s="54" t="s">
        <v>2877</v>
      </c>
      <c r="I868" s="55" t="s">
        <v>2878</v>
      </c>
      <c r="J868" s="55" t="s">
        <v>2871</v>
      </c>
      <c r="K868" s="55"/>
      <c r="L868" s="55" t="s">
        <v>2874</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2733</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2733</v>
      </c>
      <c r="G869" s="54"/>
      <c r="H869" s="54" t="s">
        <v>2879</v>
      </c>
      <c r="I869" s="55" t="s">
        <v>2873</v>
      </c>
      <c r="J869" s="55" t="s">
        <v>2779</v>
      </c>
      <c r="K869" s="55"/>
      <c r="L869" s="55" t="s">
        <v>2880</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2733</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2733</v>
      </c>
      <c r="G870" s="54"/>
      <c r="H870" s="54" t="s">
        <v>2881</v>
      </c>
      <c r="I870" s="55" t="s">
        <v>2882</v>
      </c>
      <c r="J870" s="55" t="s">
        <v>2779</v>
      </c>
      <c r="K870" s="55"/>
      <c r="L870" s="55" t="s">
        <v>2883</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2733</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2733</v>
      </c>
      <c r="G871" s="54">
        <v>12</v>
      </c>
      <c r="H871" s="54" t="s">
        <v>2884</v>
      </c>
      <c r="I871" s="55" t="s">
        <v>2780</v>
      </c>
      <c r="J871" s="55" t="s">
        <v>2885</v>
      </c>
      <c r="K871" s="55"/>
      <c r="L871" s="55" t="s">
        <v>2886</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2733</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2733</v>
      </c>
      <c r="G872" s="54"/>
      <c r="H872" s="54" t="s">
        <v>2887</v>
      </c>
      <c r="I872" s="55" t="s">
        <v>2888</v>
      </c>
      <c r="J872" s="55" t="s">
        <v>2889</v>
      </c>
      <c r="K872" s="55"/>
      <c r="L872" s="55" t="s">
        <v>2880</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2733</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2733</v>
      </c>
      <c r="G873" s="54"/>
      <c r="H873" s="54" t="s">
        <v>2890</v>
      </c>
      <c r="I873" s="55" t="s">
        <v>2891</v>
      </c>
      <c r="J873" s="55" t="s">
        <v>2779</v>
      </c>
      <c r="K873" s="55"/>
      <c r="L873" s="55" t="s">
        <v>2892</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2733</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2733</v>
      </c>
      <c r="G874" s="54"/>
      <c r="H874" s="54" t="s">
        <v>2893</v>
      </c>
      <c r="I874" s="55" t="s">
        <v>2894</v>
      </c>
      <c r="J874" s="55" t="s">
        <v>2779</v>
      </c>
      <c r="K874" s="55"/>
      <c r="L874" s="55" t="s">
        <v>2854</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2733</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2733</v>
      </c>
      <c r="G875" s="54">
        <v>13</v>
      </c>
      <c r="H875" s="54" t="s">
        <v>2895</v>
      </c>
      <c r="I875" s="55" t="s">
        <v>2811</v>
      </c>
      <c r="J875" s="55" t="s">
        <v>2871</v>
      </c>
      <c r="K875" s="55"/>
      <c r="L875" s="55" t="s">
        <v>2896</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2733</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2733</v>
      </c>
      <c r="G876" s="54"/>
      <c r="H876" s="54" t="s">
        <v>2897</v>
      </c>
      <c r="I876" s="55" t="s">
        <v>2873</v>
      </c>
      <c r="J876" s="55" t="s">
        <v>2896</v>
      </c>
      <c r="K876" s="55"/>
      <c r="L876" s="55" t="s">
        <v>2892</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2733</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2733</v>
      </c>
      <c r="G877" s="54"/>
      <c r="H877" s="54" t="s">
        <v>2898</v>
      </c>
      <c r="I877" s="55" t="s">
        <v>2899</v>
      </c>
      <c r="J877" s="55" t="s">
        <v>2779</v>
      </c>
      <c r="K877" s="55"/>
      <c r="L877" s="55" t="s">
        <v>2900</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2733</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2733</v>
      </c>
      <c r="G878" s="54"/>
      <c r="H878" s="54" t="s">
        <v>2901</v>
      </c>
      <c r="I878" s="55" t="s">
        <v>2902</v>
      </c>
      <c r="J878" s="55" t="s">
        <v>2779</v>
      </c>
      <c r="K878" s="55"/>
      <c r="L878" s="55" t="s">
        <v>2903</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2733</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2733</v>
      </c>
      <c r="G879" s="54">
        <v>14</v>
      </c>
      <c r="H879" s="54" t="s">
        <v>2904</v>
      </c>
      <c r="I879" s="55" t="s">
        <v>2880</v>
      </c>
      <c r="J879" s="55" t="s">
        <v>2903</v>
      </c>
      <c r="K879" s="55"/>
      <c r="L879" s="55" t="s">
        <v>2780</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2733</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2733</v>
      </c>
      <c r="G880" s="54"/>
      <c r="H880" s="54" t="s">
        <v>2905</v>
      </c>
      <c r="I880" s="55" t="s">
        <v>2906</v>
      </c>
      <c r="J880" s="55" t="s">
        <v>2780</v>
      </c>
      <c r="K880" s="55"/>
      <c r="L880" s="55" t="s">
        <v>2900</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2733</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2733</v>
      </c>
      <c r="G881" s="54"/>
      <c r="H881" s="54" t="s">
        <v>2907</v>
      </c>
      <c r="I881" s="55" t="s">
        <v>2908</v>
      </c>
      <c r="J881" s="55" t="s">
        <v>2779</v>
      </c>
      <c r="K881" s="55"/>
      <c r="L881" s="55" t="s">
        <v>2780</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2733</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2733</v>
      </c>
      <c r="G882" s="54"/>
      <c r="H882" s="54" t="s">
        <v>2909</v>
      </c>
      <c r="I882" s="55" t="s">
        <v>2910</v>
      </c>
      <c r="J882" s="55" t="s">
        <v>2779</v>
      </c>
      <c r="K882" s="55"/>
      <c r="L882" s="55" t="s">
        <v>2153</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2733</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2733</v>
      </c>
      <c r="G883" s="54">
        <v>15</v>
      </c>
      <c r="H883" s="54" t="s">
        <v>2911</v>
      </c>
      <c r="I883" s="55" t="s">
        <v>2912</v>
      </c>
      <c r="J883" s="55" t="s">
        <v>2913</v>
      </c>
      <c r="K883" s="55"/>
      <c r="L883" s="55" t="s">
        <v>2780</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2733</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2733</v>
      </c>
      <c r="G884" s="54"/>
      <c r="H884" s="54" t="s">
        <v>2914</v>
      </c>
      <c r="I884" s="55" t="s">
        <v>2915</v>
      </c>
      <c r="J884" s="55" t="s">
        <v>460</v>
      </c>
      <c r="K884" s="55"/>
      <c r="L884" s="55" t="s">
        <v>2806</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2733</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2733</v>
      </c>
      <c r="G885" s="54"/>
      <c r="H885" s="54" t="s">
        <v>2916</v>
      </c>
      <c r="I885" s="55" t="s">
        <v>2917</v>
      </c>
      <c r="J885" s="55" t="s">
        <v>460</v>
      </c>
      <c r="K885" s="55"/>
      <c r="L885" s="55" t="s">
        <v>2918</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2733</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2733</v>
      </c>
      <c r="G886" s="54">
        <v>16</v>
      </c>
      <c r="H886" s="54" t="s">
        <v>2919</v>
      </c>
      <c r="I886" s="55" t="s">
        <v>2920</v>
      </c>
      <c r="J886" s="55" t="s">
        <v>2921</v>
      </c>
      <c r="K886" s="55"/>
      <c r="L886" s="55" t="s">
        <v>2922</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2733</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2733</v>
      </c>
      <c r="G887" s="54"/>
      <c r="H887" s="54" t="s">
        <v>2923</v>
      </c>
      <c r="I887" s="55" t="s">
        <v>2924</v>
      </c>
      <c r="J887" s="55" t="s">
        <v>148</v>
      </c>
      <c r="K887" s="55"/>
      <c r="L887" s="55" t="s">
        <v>419</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2733</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2733</v>
      </c>
      <c r="G888" s="54"/>
      <c r="H888" s="54" t="s">
        <v>2925</v>
      </c>
      <c r="I888" s="55" t="s">
        <v>2926</v>
      </c>
      <c r="J888" s="55" t="s">
        <v>148</v>
      </c>
      <c r="K888" s="55"/>
      <c r="L888" s="55" t="s">
        <v>2927</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2733</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2733</v>
      </c>
      <c r="G889" s="54">
        <v>17</v>
      </c>
      <c r="H889" s="54" t="s">
        <v>2928</v>
      </c>
      <c r="I889" s="55" t="s">
        <v>2764</v>
      </c>
      <c r="J889" s="55" t="s">
        <v>2929</v>
      </c>
      <c r="K889" s="55"/>
      <c r="L889" s="55" t="s">
        <v>419</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2733</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2733</v>
      </c>
      <c r="G890" s="54"/>
      <c r="H890" s="54" t="s">
        <v>2930</v>
      </c>
      <c r="I890" s="55" t="s">
        <v>2931</v>
      </c>
      <c r="J890" s="55" t="s">
        <v>148</v>
      </c>
      <c r="K890" s="55"/>
      <c r="L890" s="55" t="s">
        <v>419</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2733</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2733</v>
      </c>
      <c r="G891" s="54"/>
      <c r="H891" s="54" t="s">
        <v>2932</v>
      </c>
      <c r="I891" s="55" t="s">
        <v>2933</v>
      </c>
      <c r="J891" s="55" t="s">
        <v>148</v>
      </c>
      <c r="K891" s="55"/>
      <c r="L891" s="55" t="s">
        <v>2153</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2733</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2733</v>
      </c>
      <c r="G892" s="54">
        <v>18</v>
      </c>
      <c r="H892" s="54" t="s">
        <v>2934</v>
      </c>
      <c r="I892" s="55" t="s">
        <v>2935</v>
      </c>
      <c r="J892" s="55" t="s">
        <v>2936</v>
      </c>
      <c r="K892" s="55"/>
      <c r="L892" s="55" t="s">
        <v>419</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2733</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2733</v>
      </c>
      <c r="G893" s="54"/>
      <c r="H893" s="54" t="s">
        <v>2937</v>
      </c>
      <c r="I893" s="55" t="s">
        <v>2938</v>
      </c>
      <c r="J893" s="55" t="s">
        <v>2939</v>
      </c>
      <c r="K893" s="55"/>
      <c r="L893" s="55" t="s">
        <v>460</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2733</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2733</v>
      </c>
      <c r="G894" s="54"/>
      <c r="H894" s="54" t="s">
        <v>2940</v>
      </c>
      <c r="I894" s="55" t="s">
        <v>2876</v>
      </c>
      <c r="J894" s="55" t="s">
        <v>2939</v>
      </c>
      <c r="K894" s="55"/>
      <c r="L894" s="55" t="s">
        <v>2941</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2733</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2733</v>
      </c>
      <c r="G895" s="54">
        <v>19</v>
      </c>
      <c r="H895" s="54" t="s">
        <v>2942</v>
      </c>
      <c r="I895" s="55" t="s">
        <v>2060</v>
      </c>
      <c r="J895" s="55" t="s">
        <v>2941</v>
      </c>
      <c r="K895" s="55"/>
      <c r="L895" s="55" t="s">
        <v>460</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2733</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2733</v>
      </c>
      <c r="G896" s="54">
        <v>20</v>
      </c>
      <c r="H896" s="54" t="s">
        <v>2943</v>
      </c>
      <c r="I896" s="55" t="s">
        <v>2944</v>
      </c>
      <c r="J896" s="55" t="s">
        <v>2945</v>
      </c>
      <c r="K896" s="55"/>
      <c r="L896" s="55" t="s">
        <v>2946</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2733</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2733</v>
      </c>
      <c r="G897" s="54"/>
      <c r="H897" s="54" t="s">
        <v>2947</v>
      </c>
      <c r="I897" s="55" t="s">
        <v>2948</v>
      </c>
      <c r="J897" s="55" t="s">
        <v>2949</v>
      </c>
      <c r="K897" s="55"/>
      <c r="L897" s="55" t="s">
        <v>2764</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2733</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2733</v>
      </c>
      <c r="G898" s="54"/>
      <c r="H898" s="54" t="s">
        <v>2950</v>
      </c>
      <c r="I898" s="55" t="s">
        <v>2951</v>
      </c>
      <c r="J898" s="55" t="s">
        <v>2949</v>
      </c>
      <c r="K898" s="55"/>
      <c r="L898" s="55" t="s">
        <v>2952</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2733</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2733</v>
      </c>
      <c r="G899" s="54">
        <v>21</v>
      </c>
      <c r="H899" s="54" t="s">
        <v>2953</v>
      </c>
      <c r="I899" s="55" t="s">
        <v>2954</v>
      </c>
      <c r="J899" s="55" t="s">
        <v>2060</v>
      </c>
      <c r="K899" s="55"/>
      <c r="L899" s="55" t="s">
        <v>2955</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2733</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2733</v>
      </c>
      <c r="G900" s="54">
        <v>22</v>
      </c>
      <c r="H900" s="54" t="s">
        <v>2956</v>
      </c>
      <c r="I900" s="55" t="s">
        <v>2957</v>
      </c>
      <c r="J900" s="55" t="s">
        <v>2060</v>
      </c>
      <c r="K900" s="55"/>
      <c r="L900" s="55" t="s">
        <v>2958</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2733</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2733</v>
      </c>
      <c r="G901" s="54">
        <v>23</v>
      </c>
      <c r="H901" s="54" t="s">
        <v>2959</v>
      </c>
      <c r="I901" s="55" t="s">
        <v>2960</v>
      </c>
      <c r="J901" s="55" t="s">
        <v>2783</v>
      </c>
      <c r="K901" s="55"/>
      <c r="L901" s="55" t="s">
        <v>2961</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2733</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2733</v>
      </c>
      <c r="G902" s="54">
        <v>24</v>
      </c>
      <c r="H902" s="54" t="s">
        <v>2962</v>
      </c>
      <c r="I902" s="55" t="s">
        <v>2963</v>
      </c>
      <c r="J902" s="55" t="s">
        <v>2783</v>
      </c>
      <c r="K902" s="55"/>
      <c r="L902" s="55" t="s">
        <v>2153</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2733</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2733</v>
      </c>
      <c r="G903" s="54"/>
      <c r="H903" s="54" t="s">
        <v>2964</v>
      </c>
      <c r="I903" s="55" t="s">
        <v>2965</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2733</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2733</v>
      </c>
      <c r="G904" s="54"/>
      <c r="H904" s="54" t="s">
        <v>2966</v>
      </c>
      <c r="I904" s="55" t="s">
        <v>2967</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2733</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2733</v>
      </c>
      <c r="G905" s="54"/>
      <c r="H905" s="54" t="s">
        <v>2968</v>
      </c>
      <c r="I905" s="55" t="s">
        <v>2969</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2733</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2733</v>
      </c>
      <c r="G906" s="54">
        <v>25</v>
      </c>
      <c r="H906" s="54" t="s">
        <v>2970</v>
      </c>
      <c r="I906" s="55" t="s">
        <v>2971</v>
      </c>
      <c r="J906" s="55" t="s">
        <v>2972</v>
      </c>
      <c r="K906" s="55"/>
      <c r="L906" s="55" t="s">
        <v>2961</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2733</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2733</v>
      </c>
      <c r="G907" s="54"/>
      <c r="H907" s="54" t="s">
        <v>2973</v>
      </c>
      <c r="I907" s="55" t="s">
        <v>2974</v>
      </c>
      <c r="J907" s="55" t="s">
        <v>148</v>
      </c>
      <c r="K907" s="55"/>
      <c r="L907" s="55" t="s">
        <v>2975</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2733</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2733</v>
      </c>
      <c r="G908" s="54"/>
      <c r="H908" s="54" t="s">
        <v>2976</v>
      </c>
      <c r="I908" s="55" t="s">
        <v>2977</v>
      </c>
      <c r="J908" s="55" t="s">
        <v>148</v>
      </c>
      <c r="K908" s="55"/>
      <c r="L908" s="55" t="s">
        <v>2978</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2733</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2733</v>
      </c>
      <c r="G909" s="54">
        <v>26</v>
      </c>
      <c r="H909" s="54" t="s">
        <v>2979</v>
      </c>
      <c r="I909" s="55" t="s">
        <v>2980</v>
      </c>
      <c r="J909" s="55" t="s">
        <v>2978</v>
      </c>
      <c r="K909" s="55"/>
      <c r="L909" s="55" t="s">
        <v>2975</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2733</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2733</v>
      </c>
      <c r="G910" s="54"/>
      <c r="H910" s="54" t="s">
        <v>2981</v>
      </c>
      <c r="I910" s="55" t="s">
        <v>2982</v>
      </c>
      <c r="J910" s="55" t="s">
        <v>148</v>
      </c>
      <c r="K910" s="55"/>
      <c r="L910" s="55" t="s">
        <v>2856</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2733</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2733</v>
      </c>
      <c r="G911" s="54"/>
      <c r="H911" s="54" t="s">
        <v>2983</v>
      </c>
      <c r="I911" s="55" t="s">
        <v>2984</v>
      </c>
      <c r="J911" s="55" t="s">
        <v>148</v>
      </c>
      <c r="K911" s="55"/>
      <c r="L911" s="55" t="s">
        <v>2153</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2733</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2733</v>
      </c>
      <c r="G912" s="54">
        <v>27</v>
      </c>
      <c r="H912" s="54" t="s">
        <v>2985</v>
      </c>
      <c r="I912" s="55" t="s">
        <v>2986</v>
      </c>
      <c r="J912" s="55" t="s">
        <v>2857</v>
      </c>
      <c r="K912" s="55"/>
      <c r="L912" s="55" t="s">
        <v>2858</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2733</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2733</v>
      </c>
      <c r="G913" s="54"/>
      <c r="H913" s="54" t="s">
        <v>2987</v>
      </c>
      <c r="I913" s="55" t="s">
        <v>2938</v>
      </c>
      <c r="J913" s="55" t="s">
        <v>2344</v>
      </c>
      <c r="K913" s="55"/>
      <c r="L913" s="55" t="s">
        <v>2856</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2733</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2733</v>
      </c>
      <c r="G914" s="54"/>
      <c r="H914" s="54" t="s">
        <v>2988</v>
      </c>
      <c r="I914" s="55" t="s">
        <v>2989</v>
      </c>
      <c r="J914" s="55" t="s">
        <v>2990</v>
      </c>
      <c r="K914" s="55"/>
      <c r="L914" s="55" t="s">
        <v>2483</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2733</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2733</v>
      </c>
      <c r="G915" s="54"/>
      <c r="H915" s="54" t="s">
        <v>2991</v>
      </c>
      <c r="I915" s="55" t="s">
        <v>2992</v>
      </c>
      <c r="J915" s="55" t="s">
        <v>2779</v>
      </c>
      <c r="K915" s="55"/>
      <c r="L915" s="55" t="s">
        <v>2993</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2733</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2733</v>
      </c>
      <c r="G916" s="54">
        <v>28</v>
      </c>
      <c r="H916" s="54" t="s">
        <v>2994</v>
      </c>
      <c r="I916" s="55" t="s">
        <v>2995</v>
      </c>
      <c r="J916" s="55" t="s">
        <v>2836</v>
      </c>
      <c r="K916" s="55"/>
      <c r="L916" s="55" t="s">
        <v>2996</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2733</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2733</v>
      </c>
      <c r="G917" s="54">
        <v>29</v>
      </c>
      <c r="H917" s="54" t="s">
        <v>2997</v>
      </c>
      <c r="I917" s="55" t="s">
        <v>2998</v>
      </c>
      <c r="J917" s="55" t="s">
        <v>2836</v>
      </c>
      <c r="K917" s="55"/>
      <c r="L917" s="55" t="s">
        <v>2996</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2999</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2733</v>
      </c>
      <c r="G918" s="54">
        <v>30</v>
      </c>
      <c r="H918" s="54" t="s">
        <v>3000</v>
      </c>
      <c r="I918" s="55" t="s">
        <v>3001</v>
      </c>
      <c r="J918" s="55" t="s">
        <v>2779</v>
      </c>
      <c r="K918" s="55"/>
      <c r="L918" s="55" t="s">
        <v>3002</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2999</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2733</v>
      </c>
      <c r="G919" s="54">
        <v>31</v>
      </c>
      <c r="H919" s="54" t="s">
        <v>3003</v>
      </c>
      <c r="I919" s="55" t="s">
        <v>3004</v>
      </c>
      <c r="J919" s="55" t="s">
        <v>2779</v>
      </c>
      <c r="K919" s="55"/>
      <c r="L919" s="55" t="s">
        <v>2780</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2999</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2733</v>
      </c>
      <c r="G920" s="54">
        <v>32</v>
      </c>
      <c r="H920" s="54" t="s">
        <v>3005</v>
      </c>
      <c r="I920" s="55" t="s">
        <v>3006</v>
      </c>
      <c r="J920" s="55" t="s">
        <v>2779</v>
      </c>
      <c r="K920" s="55"/>
      <c r="L920" s="55" t="s">
        <v>3007</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2999</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2733</v>
      </c>
      <c r="G921" s="54">
        <v>33</v>
      </c>
      <c r="H921" s="54" t="s">
        <v>3008</v>
      </c>
      <c r="I921" s="55" t="s">
        <v>3009</v>
      </c>
      <c r="J921" s="55" t="s">
        <v>3007</v>
      </c>
      <c r="K921" s="55"/>
      <c r="L921" s="55" t="s">
        <v>2780</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2999</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2733</v>
      </c>
      <c r="G922" s="54"/>
      <c r="H922" s="54" t="s">
        <v>3010</v>
      </c>
      <c r="I922" s="55" t="s">
        <v>3011</v>
      </c>
      <c r="J922" s="55" t="s">
        <v>3012</v>
      </c>
      <c r="K922" s="55"/>
      <c r="L922" s="55" t="s">
        <v>460</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2999</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2733</v>
      </c>
      <c r="G923" s="54"/>
      <c r="H923" s="54" t="s">
        <v>3013</v>
      </c>
      <c r="I923" s="55" t="s">
        <v>3014</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2999</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2733</v>
      </c>
      <c r="G924" s="54">
        <v>34</v>
      </c>
      <c r="H924" s="54" t="s">
        <v>3015</v>
      </c>
      <c r="I924" s="55" t="s">
        <v>3016</v>
      </c>
      <c r="J924" s="55" t="s">
        <v>430</v>
      </c>
      <c r="K924" s="55"/>
      <c r="L924" s="55" t="s">
        <v>3017</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2999</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2999</v>
      </c>
      <c r="G925" s="197" t="s">
        <v>3018</v>
      </c>
      <c r="H925" s="197" t="s">
        <v>2999</v>
      </c>
      <c r="I925" s="198" t="s">
        <v>3019</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2999</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2999</v>
      </c>
      <c r="G926" s="54">
        <v>1</v>
      </c>
      <c r="H926" s="54" t="s">
        <v>3020</v>
      </c>
      <c r="I926" s="55" t="s">
        <v>3021</v>
      </c>
      <c r="J926" s="55" t="s">
        <v>3022</v>
      </c>
      <c r="K926" s="55"/>
      <c r="L926" s="55" t="s">
        <v>3023</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2999</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2999</v>
      </c>
      <c r="G927" s="54"/>
      <c r="H927" s="54" t="s">
        <v>3024</v>
      </c>
      <c r="I927" s="55" t="s">
        <v>3025</v>
      </c>
      <c r="J927" s="55" t="s">
        <v>3026</v>
      </c>
      <c r="K927" s="55"/>
      <c r="L927" s="55" t="s">
        <v>3027</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2999</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2999</v>
      </c>
      <c r="G928" s="54"/>
      <c r="H928" s="54" t="s">
        <v>3028</v>
      </c>
      <c r="I928" s="55" t="s">
        <v>3029</v>
      </c>
      <c r="J928" s="55" t="s">
        <v>3030</v>
      </c>
      <c r="K928" s="55"/>
      <c r="L928" s="55" t="s">
        <v>3031</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2999</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2999</v>
      </c>
      <c r="G929" s="54"/>
      <c r="H929" s="54" t="s">
        <v>3032</v>
      </c>
      <c r="I929" s="55" t="s">
        <v>3033</v>
      </c>
      <c r="J929" s="55" t="s">
        <v>3034</v>
      </c>
      <c r="K929" s="55"/>
      <c r="L929" s="55" t="s">
        <v>3035</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2999</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2999</v>
      </c>
      <c r="G930" s="54"/>
      <c r="H930" s="54" t="s">
        <v>3036</v>
      </c>
      <c r="I930" s="55" t="s">
        <v>3037</v>
      </c>
      <c r="J930" s="55" t="s">
        <v>3038</v>
      </c>
      <c r="K930" s="55"/>
      <c r="L930" s="55" t="s">
        <v>3039</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2999</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2999</v>
      </c>
      <c r="G931" s="54"/>
      <c r="H931" s="54" t="s">
        <v>3040</v>
      </c>
      <c r="I931" s="55" t="s">
        <v>3041</v>
      </c>
      <c r="J931" s="55" t="s">
        <v>3042</v>
      </c>
      <c r="K931" s="55"/>
      <c r="L931" s="55" t="s">
        <v>3043</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2999</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2999</v>
      </c>
      <c r="G932" s="54"/>
      <c r="H932" s="54" t="s">
        <v>3044</v>
      </c>
      <c r="I932" s="55" t="s">
        <v>3045</v>
      </c>
      <c r="J932" s="55" t="s">
        <v>3046</v>
      </c>
      <c r="K932" s="55"/>
      <c r="L932" s="55" t="s">
        <v>3047</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2999</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2999</v>
      </c>
      <c r="G933" s="54"/>
      <c r="H933" s="54" t="s">
        <v>3048</v>
      </c>
      <c r="I933" s="55" t="s">
        <v>3049</v>
      </c>
      <c r="J933" s="55" t="s">
        <v>3050</v>
      </c>
      <c r="K933" s="55"/>
      <c r="L933" s="55" t="s">
        <v>3051</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2999</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2999</v>
      </c>
      <c r="G934" s="54"/>
      <c r="H934" s="54" t="s">
        <v>3052</v>
      </c>
      <c r="I934" s="55" t="s">
        <v>3053</v>
      </c>
      <c r="J934" s="55" t="s">
        <v>3054</v>
      </c>
      <c r="K934" s="55"/>
      <c r="L934" s="55" t="s">
        <v>3055</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2999</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2999</v>
      </c>
      <c r="G935" s="54"/>
      <c r="H935" s="54" t="s">
        <v>3056</v>
      </c>
      <c r="I935" s="55" t="s">
        <v>3057</v>
      </c>
      <c r="J935" s="55" t="s">
        <v>3058</v>
      </c>
      <c r="K935" s="55"/>
      <c r="L935" s="55" t="s">
        <v>3059</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2999</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2999</v>
      </c>
      <c r="G936" s="54"/>
      <c r="H936" s="54" t="s">
        <v>3060</v>
      </c>
      <c r="I936" s="55" t="s">
        <v>3061</v>
      </c>
      <c r="J936" s="55" t="s">
        <v>3062</v>
      </c>
      <c r="K936" s="55"/>
      <c r="L936" s="55" t="s">
        <v>3063</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2999</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2999</v>
      </c>
      <c r="G937" s="54"/>
      <c r="H937" s="54" t="s">
        <v>3064</v>
      </c>
      <c r="I937" s="55" t="s">
        <v>3065</v>
      </c>
      <c r="J937" s="55" t="s">
        <v>3066</v>
      </c>
      <c r="K937" s="55"/>
      <c r="L937" s="55" t="s">
        <v>3067</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2999</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2999</v>
      </c>
      <c r="G938" s="54"/>
      <c r="H938" s="54" t="s">
        <v>3068</v>
      </c>
      <c r="I938" s="55" t="s">
        <v>3069</v>
      </c>
      <c r="J938" s="55" t="s">
        <v>3070</v>
      </c>
      <c r="K938" s="55"/>
      <c r="L938" s="55" t="s">
        <v>3071</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2999</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2999</v>
      </c>
      <c r="G939" s="54"/>
      <c r="H939" s="54" t="s">
        <v>3072</v>
      </c>
      <c r="I939" s="55" t="s">
        <v>3073</v>
      </c>
      <c r="J939" s="55" t="s">
        <v>3074</v>
      </c>
      <c r="K939" s="55"/>
      <c r="L939" s="55" t="s">
        <v>3075</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2999</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2999</v>
      </c>
      <c r="G940" s="54"/>
      <c r="H940" s="54" t="s">
        <v>3076</v>
      </c>
      <c r="I940" s="55" t="s">
        <v>3077</v>
      </c>
      <c r="J940" s="55" t="s">
        <v>3078</v>
      </c>
      <c r="K940" s="55"/>
      <c r="L940" s="55" t="s">
        <v>3079</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2999</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2999</v>
      </c>
      <c r="G941" s="54"/>
      <c r="H941" s="54" t="s">
        <v>3080</v>
      </c>
      <c r="I941" s="55" t="s">
        <v>3081</v>
      </c>
      <c r="J941" s="55" t="s">
        <v>3082</v>
      </c>
      <c r="K941" s="55"/>
      <c r="L941" s="55" t="s">
        <v>3083</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2999</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2999</v>
      </c>
      <c r="G942" s="54"/>
      <c r="H942" s="54" t="s">
        <v>3084</v>
      </c>
      <c r="I942" s="55" t="s">
        <v>3085</v>
      </c>
      <c r="J942" s="55" t="s">
        <v>2779</v>
      </c>
      <c r="K942" s="55"/>
      <c r="L942" s="91" t="s">
        <v>3086</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2999</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2999</v>
      </c>
      <c r="G943" s="54"/>
      <c r="H943" s="54" t="s">
        <v>3087</v>
      </c>
      <c r="I943" s="55" t="s">
        <v>3088</v>
      </c>
      <c r="J943" s="55" t="s">
        <v>2779</v>
      </c>
      <c r="K943" s="55"/>
      <c r="L943" s="55" t="s">
        <v>3089</v>
      </c>
      <c r="M943" s="56" t="s">
        <v>3090</v>
      </c>
      <c r="N943" s="54" t="s">
        <v>3091</v>
      </c>
      <c r="O943" s="54" t="s">
        <v>3092</v>
      </c>
      <c r="P943" s="54" t="s">
        <v>3093</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2999</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2999</v>
      </c>
      <c r="G944" s="54"/>
      <c r="H944" s="54" t="s">
        <v>3094</v>
      </c>
      <c r="I944" s="55" t="s">
        <v>3095</v>
      </c>
      <c r="J944" s="55" t="s">
        <v>3096</v>
      </c>
      <c r="K944" s="55"/>
      <c r="L944" s="91" t="s">
        <v>3097</v>
      </c>
      <c r="M944" s="54" t="s">
        <v>3098</v>
      </c>
      <c r="N944" s="54" t="s">
        <v>3099</v>
      </c>
      <c r="O944" s="54" t="s">
        <v>3093</v>
      </c>
      <c r="P944" s="54" t="s">
        <v>3100</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2999</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2999</v>
      </c>
      <c r="G945" s="54">
        <v>2</v>
      </c>
      <c r="H945" s="54" t="s">
        <v>3101</v>
      </c>
      <c r="I945" s="55" t="s">
        <v>3102</v>
      </c>
      <c r="J945" s="55" t="s">
        <v>3103</v>
      </c>
      <c r="K945" s="55"/>
      <c r="L945" s="55" t="s">
        <v>3104</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2999</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2999</v>
      </c>
      <c r="G946" s="54"/>
      <c r="H946" s="54" t="s">
        <v>3105</v>
      </c>
      <c r="I946" s="55" t="s">
        <v>3106</v>
      </c>
      <c r="J946" s="55" t="s">
        <v>3107</v>
      </c>
      <c r="K946" s="55"/>
      <c r="L946" s="55" t="s">
        <v>3108</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2999</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2999</v>
      </c>
      <c r="G947" s="54"/>
      <c r="H947" s="54" t="s">
        <v>3109</v>
      </c>
      <c r="I947" s="55" t="s">
        <v>3110</v>
      </c>
      <c r="J947" s="55" t="s">
        <v>3107</v>
      </c>
      <c r="K947" s="55"/>
      <c r="L947" s="55" t="s">
        <v>3111</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2999</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2999</v>
      </c>
      <c r="G948" s="54"/>
      <c r="H948" s="54" t="s">
        <v>3112</v>
      </c>
      <c r="I948" s="55" t="s">
        <v>3113</v>
      </c>
      <c r="J948" s="55" t="s">
        <v>3114</v>
      </c>
      <c r="K948" s="55"/>
      <c r="L948" s="55" t="s">
        <v>3115</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2999</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2999</v>
      </c>
      <c r="G949" s="54">
        <v>3</v>
      </c>
      <c r="H949" s="54" t="s">
        <v>3116</v>
      </c>
      <c r="I949" s="55" t="s">
        <v>3117</v>
      </c>
      <c r="J949" s="55" t="s">
        <v>3118</v>
      </c>
      <c r="K949" s="55"/>
      <c r="L949" s="55" t="s">
        <v>3119</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2999</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2999</v>
      </c>
      <c r="G950" s="54"/>
      <c r="H950" s="54" t="s">
        <v>3120</v>
      </c>
      <c r="I950" s="55" t="s">
        <v>3121</v>
      </c>
      <c r="J950" s="55" t="s">
        <v>3122</v>
      </c>
      <c r="K950" s="55"/>
      <c r="L950" s="55" t="s">
        <v>3108</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2999</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2999</v>
      </c>
      <c r="G951" s="54"/>
      <c r="H951" s="54" t="s">
        <v>3123</v>
      </c>
      <c r="I951" s="55" t="s">
        <v>3124</v>
      </c>
      <c r="J951" s="55" t="s">
        <v>3125</v>
      </c>
      <c r="K951" s="55"/>
      <c r="L951" s="55" t="s">
        <v>3126</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2999</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2999</v>
      </c>
      <c r="G952" s="54"/>
      <c r="H952" s="54" t="s">
        <v>3127</v>
      </c>
      <c r="I952" s="55" t="s">
        <v>3128</v>
      </c>
      <c r="J952" s="55" t="s">
        <v>2779</v>
      </c>
      <c r="K952" s="55"/>
      <c r="L952" s="55" t="s">
        <v>3129</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2999</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2999</v>
      </c>
      <c r="G953" s="54"/>
      <c r="H953" s="54" t="s">
        <v>3130</v>
      </c>
      <c r="I953" s="55" t="s">
        <v>3131</v>
      </c>
      <c r="J953" s="55" t="s">
        <v>2779</v>
      </c>
      <c r="K953" s="55"/>
      <c r="L953" s="55" t="s">
        <v>3132</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2999</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2999</v>
      </c>
      <c r="G954" s="54"/>
      <c r="H954" s="54" t="s">
        <v>3133</v>
      </c>
      <c r="I954" s="55" t="s">
        <v>3134</v>
      </c>
      <c r="J954" s="55" t="s">
        <v>3135</v>
      </c>
      <c r="K954" s="55"/>
      <c r="L954" s="55" t="s">
        <v>3136</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2999</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2999</v>
      </c>
      <c r="G955" s="54">
        <v>4</v>
      </c>
      <c r="H955" s="54" t="s">
        <v>3137</v>
      </c>
      <c r="I955" s="55" t="s">
        <v>3138</v>
      </c>
      <c r="J955" s="55" t="s">
        <v>3139</v>
      </c>
      <c r="K955" s="55"/>
      <c r="L955" s="55" t="s">
        <v>3129</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2999</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2999</v>
      </c>
      <c r="G956" s="54"/>
      <c r="H956" s="54" t="s">
        <v>3140</v>
      </c>
      <c r="I956" s="55" t="s">
        <v>3141</v>
      </c>
      <c r="J956" s="55" t="s">
        <v>2779</v>
      </c>
      <c r="K956" s="55"/>
      <c r="L956" s="91" t="s">
        <v>3142</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2999</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2999</v>
      </c>
      <c r="G957" s="54"/>
      <c r="H957" s="54" t="s">
        <v>3143</v>
      </c>
      <c r="I957" s="55" t="s">
        <v>3144</v>
      </c>
      <c r="J957" s="55" t="s">
        <v>2779</v>
      </c>
      <c r="K957" s="55"/>
      <c r="L957" s="55" t="s">
        <v>3145</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2999</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2999</v>
      </c>
      <c r="G958" s="54"/>
      <c r="H958" s="54" t="s">
        <v>3146</v>
      </c>
      <c r="I958" s="55" t="s">
        <v>3147</v>
      </c>
      <c r="J958" s="55" t="s">
        <v>3148</v>
      </c>
      <c r="K958" s="55"/>
      <c r="L958" s="91" t="s">
        <v>3142</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2999</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2999</v>
      </c>
      <c r="G959" s="54">
        <v>5</v>
      </c>
      <c r="H959" s="54" t="s">
        <v>3149</v>
      </c>
      <c r="I959" s="55" t="s">
        <v>3150</v>
      </c>
      <c r="J959" s="55" t="s">
        <v>2779</v>
      </c>
      <c r="K959" s="55"/>
      <c r="L959" s="91" t="s">
        <v>3151</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2999</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2999</v>
      </c>
      <c r="G960" s="54"/>
      <c r="H960" s="54" t="s">
        <v>3152</v>
      </c>
      <c r="I960" s="55" t="s">
        <v>3153</v>
      </c>
      <c r="J960" s="55" t="s">
        <v>2779</v>
      </c>
      <c r="K960" s="55"/>
      <c r="L960" s="55" t="s">
        <v>3154</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2999</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2999</v>
      </c>
      <c r="G961" s="54"/>
      <c r="H961" s="54" t="s">
        <v>3155</v>
      </c>
      <c r="I961" s="55" t="s">
        <v>3156</v>
      </c>
      <c r="J961" s="55" t="s">
        <v>3157</v>
      </c>
      <c r="K961" s="55"/>
      <c r="L961" s="91" t="s">
        <v>3158</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2999</v>
      </c>
      <c r="AY961" s="64"/>
      <c r="AZ961" s="65">
        <v>120</v>
      </c>
    </row>
    <row r="962" spans="1:52" x14ac:dyDescent="0.25">
      <c r="A962" s="52" t="str">
        <f t="shared" si="160"/>
        <v>DQ6NT2+1</v>
      </c>
      <c r="B962" s="52" t="str">
        <f t="shared" si="161"/>
        <v>DQ6NT2+2</v>
      </c>
      <c r="C962" s="52" t="str">
        <f t="shared" si="162"/>
        <v>DQ6NT2+3</v>
      </c>
      <c r="D962" s="52" t="str">
        <f t="shared" si="163"/>
        <v>DQ6NT2+4</v>
      </c>
      <c r="F962" s="123" t="s">
        <v>2999</v>
      </c>
      <c r="G962" s="54">
        <v>6</v>
      </c>
      <c r="H962" s="54" t="s">
        <v>3159</v>
      </c>
      <c r="I962" s="55" t="s">
        <v>3160</v>
      </c>
      <c r="J962" s="55" t="s">
        <v>2779</v>
      </c>
      <c r="K962" s="55"/>
      <c r="L962" s="55" t="s">
        <v>3161</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2999</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2999</v>
      </c>
      <c r="G963" s="54"/>
      <c r="H963" s="54" t="s">
        <v>3162</v>
      </c>
      <c r="I963" s="55" t="s">
        <v>3163</v>
      </c>
      <c r="J963" s="55" t="s">
        <v>3164</v>
      </c>
      <c r="K963" s="55"/>
      <c r="L963" s="55" t="s">
        <v>3165</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2999</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2999</v>
      </c>
      <c r="G964" s="54"/>
      <c r="H964" s="54" t="s">
        <v>3166</v>
      </c>
      <c r="I964" s="55" t="s">
        <v>3167</v>
      </c>
      <c r="J964" s="55" t="s">
        <v>3168</v>
      </c>
      <c r="K964" s="55"/>
      <c r="L964" s="91" t="s">
        <v>3169</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2999</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2999</v>
      </c>
      <c r="G965" s="54"/>
      <c r="H965" s="54" t="s">
        <v>3170</v>
      </c>
      <c r="I965" s="55" t="s">
        <v>3171</v>
      </c>
      <c r="J965" s="55" t="s">
        <v>2779</v>
      </c>
      <c r="K965" s="55"/>
      <c r="L965" s="91" t="s">
        <v>3172</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2999</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2999</v>
      </c>
      <c r="G966" s="54"/>
      <c r="H966" s="54" t="s">
        <v>3173</v>
      </c>
      <c r="I966" s="55" t="s">
        <v>3174</v>
      </c>
      <c r="J966" s="55" t="s">
        <v>2779</v>
      </c>
      <c r="K966" s="55"/>
      <c r="L966" s="91" t="s">
        <v>3175</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2999</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2999</v>
      </c>
      <c r="G967" s="54"/>
      <c r="H967" s="54" t="s">
        <v>3176</v>
      </c>
      <c r="I967" s="55" t="s">
        <v>3177</v>
      </c>
      <c r="J967" s="55" t="s">
        <v>3178</v>
      </c>
      <c r="K967" s="55"/>
      <c r="L967" s="91" t="s">
        <v>3172</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2999</v>
      </c>
      <c r="AY967" s="64"/>
      <c r="AZ967" s="65">
        <v>120</v>
      </c>
    </row>
    <row r="968" spans="1:52" x14ac:dyDescent="0.25">
      <c r="A968" s="52" t="str">
        <f t="shared" si="160"/>
        <v>DQ7NT2+1</v>
      </c>
      <c r="B968" s="52" t="str">
        <f t="shared" si="161"/>
        <v>DQ7NT2+2</v>
      </c>
      <c r="C968" s="52" t="str">
        <f t="shared" si="162"/>
        <v>DQ7NT2+3</v>
      </c>
      <c r="D968" s="52" t="str">
        <f t="shared" si="163"/>
        <v>DQ7NT2+4</v>
      </c>
      <c r="F968" s="123" t="s">
        <v>2999</v>
      </c>
      <c r="G968" s="54">
        <v>7</v>
      </c>
      <c r="H968" s="54" t="s">
        <v>3179</v>
      </c>
      <c r="I968" s="55" t="s">
        <v>3180</v>
      </c>
      <c r="J968" s="55" t="s">
        <v>2779</v>
      </c>
      <c r="K968" s="55"/>
      <c r="L968" s="55" t="s">
        <v>3181</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2999</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2999</v>
      </c>
      <c r="G969" s="54"/>
      <c r="H969" s="54" t="s">
        <v>3182</v>
      </c>
      <c r="I969" s="55" t="s">
        <v>3183</v>
      </c>
      <c r="J969" s="55" t="s">
        <v>2779</v>
      </c>
      <c r="K969" s="55"/>
      <c r="L969" s="55" t="s">
        <v>3184</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2999</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2999</v>
      </c>
      <c r="G970" s="54"/>
      <c r="H970" s="54" t="s">
        <v>3185</v>
      </c>
      <c r="I970" s="55" t="s">
        <v>3186</v>
      </c>
      <c r="J970" s="55" t="s">
        <v>3187</v>
      </c>
      <c r="K970" s="55"/>
      <c r="L970" s="55" t="s">
        <v>3188</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2999</v>
      </c>
      <c r="AY970" s="64"/>
      <c r="AZ970" s="65"/>
    </row>
    <row r="971" spans="1:52" x14ac:dyDescent="0.25">
      <c r="A971" s="52" t="str">
        <f t="shared" si="160"/>
        <v>DQ8NT2+1</v>
      </c>
      <c r="B971" s="52" t="str">
        <f t="shared" si="161"/>
        <v>DQ8NT2+2</v>
      </c>
      <c r="C971" s="52" t="str">
        <f t="shared" si="162"/>
        <v>DQ8NT2+3</v>
      </c>
      <c r="D971" s="52" t="str">
        <f t="shared" si="163"/>
        <v>DQ8NT2+4</v>
      </c>
      <c r="F971" s="123" t="s">
        <v>2999</v>
      </c>
      <c r="G971" s="54">
        <v>8</v>
      </c>
      <c r="H971" s="54" t="s">
        <v>3189</v>
      </c>
      <c r="I971" s="55" t="s">
        <v>3190</v>
      </c>
      <c r="J971" s="55" t="s">
        <v>3191</v>
      </c>
      <c r="K971" s="55"/>
      <c r="L971" s="55" t="s">
        <v>3181</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2999</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2999</v>
      </c>
      <c r="G972" s="54"/>
      <c r="H972" s="54" t="s">
        <v>3192</v>
      </c>
      <c r="I972" s="55" t="s">
        <v>3193</v>
      </c>
      <c r="J972" s="55" t="s">
        <v>3194</v>
      </c>
      <c r="K972" s="55"/>
      <c r="L972" s="55" t="s">
        <v>3195</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2999</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2999</v>
      </c>
      <c r="G973" s="54"/>
      <c r="H973" s="54" t="s">
        <v>3196</v>
      </c>
      <c r="I973" s="55" t="s">
        <v>3197</v>
      </c>
      <c r="J973" s="55" t="s">
        <v>3194</v>
      </c>
      <c r="K973" s="55"/>
      <c r="L973" s="91" t="s">
        <v>3198</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2999</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2999</v>
      </c>
      <c r="G974" s="54"/>
      <c r="H974" s="54" t="s">
        <v>3199</v>
      </c>
      <c r="I974" s="55" t="s">
        <v>3200</v>
      </c>
      <c r="J974" s="55" t="s">
        <v>3194</v>
      </c>
      <c r="K974" s="55"/>
      <c r="L974" s="55" t="s">
        <v>3201</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2999</v>
      </c>
      <c r="AY974" s="64"/>
      <c r="AZ974" s="65">
        <v>120</v>
      </c>
    </row>
    <row r="975" spans="1:52" x14ac:dyDescent="0.25">
      <c r="A975" s="52" t="str">
        <f t="shared" si="174"/>
        <v>DQ9NT2+1</v>
      </c>
      <c r="B975" s="52" t="str">
        <f t="shared" si="175"/>
        <v>DQ9NT2+2</v>
      </c>
      <c r="C975" s="52" t="str">
        <f t="shared" si="176"/>
        <v>DQ9NT2+3</v>
      </c>
      <c r="D975" s="52" t="str">
        <f t="shared" si="177"/>
        <v>DQ9NT2+4</v>
      </c>
      <c r="F975" s="123" t="s">
        <v>2999</v>
      </c>
      <c r="G975" s="54">
        <v>9</v>
      </c>
      <c r="H975" s="54" t="s">
        <v>3202</v>
      </c>
      <c r="I975" s="55" t="s">
        <v>3203</v>
      </c>
      <c r="J975" s="55" t="s">
        <v>3204</v>
      </c>
      <c r="K975" s="55"/>
      <c r="L975" s="55" t="s">
        <v>3205</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2999</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2999</v>
      </c>
      <c r="G976" s="54" t="s">
        <v>3206</v>
      </c>
      <c r="H976" s="54" t="s">
        <v>3207</v>
      </c>
      <c r="I976" s="55" t="s">
        <v>3208</v>
      </c>
      <c r="J976" s="55" t="s">
        <v>3209</v>
      </c>
      <c r="K976" s="55"/>
      <c r="L976" s="91" t="s">
        <v>3210</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2999</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2999</v>
      </c>
      <c r="G977" s="54"/>
      <c r="H977" s="54" t="s">
        <v>3211</v>
      </c>
      <c r="I977" s="55" t="s">
        <v>3212</v>
      </c>
      <c r="J977" s="55" t="s">
        <v>3209</v>
      </c>
      <c r="K977" s="55"/>
      <c r="L977" s="55" t="s">
        <v>3213</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2999</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2999</v>
      </c>
      <c r="G978" s="54"/>
      <c r="H978" s="54" t="s">
        <v>3214</v>
      </c>
      <c r="I978" s="55" t="s">
        <v>3215</v>
      </c>
      <c r="J978" s="55" t="s">
        <v>3194</v>
      </c>
      <c r="K978" s="55"/>
      <c r="L978" s="91" t="s">
        <v>3216</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2999</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2999</v>
      </c>
      <c r="G979" s="54"/>
      <c r="H979" s="54" t="s">
        <v>3217</v>
      </c>
      <c r="I979" s="55" t="s">
        <v>3218</v>
      </c>
      <c r="J979" s="55" t="s">
        <v>3194</v>
      </c>
      <c r="K979" s="55"/>
      <c r="L979" s="55" t="s">
        <v>3219</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2999</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2999</v>
      </c>
      <c r="G980" s="54"/>
      <c r="H980" s="54" t="s">
        <v>3220</v>
      </c>
      <c r="I980" s="55" t="s">
        <v>3221</v>
      </c>
      <c r="J980" s="55" t="s">
        <v>3222</v>
      </c>
      <c r="K980" s="55"/>
      <c r="L980" s="55" t="s">
        <v>3223</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2999</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2999</v>
      </c>
      <c r="G981" s="54" t="s">
        <v>3224</v>
      </c>
      <c r="H981" s="54" t="s">
        <v>3225</v>
      </c>
      <c r="I981" s="55" t="s">
        <v>3226</v>
      </c>
      <c r="J981" s="55" t="s">
        <v>3227</v>
      </c>
      <c r="K981" s="55"/>
      <c r="L981" s="91" t="s">
        <v>3216</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2999</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2999</v>
      </c>
      <c r="G982" s="54"/>
      <c r="H982" s="54" t="s">
        <v>3228</v>
      </c>
      <c r="I982" s="55" t="s">
        <v>3229</v>
      </c>
      <c r="J982" s="55" t="s">
        <v>3230</v>
      </c>
      <c r="K982" s="55"/>
      <c r="L982" s="55" t="s">
        <v>3231</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2999</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2999</v>
      </c>
      <c r="G983" s="54"/>
      <c r="H983" s="54" t="s">
        <v>3232</v>
      </c>
      <c r="I983" s="55" t="s">
        <v>3233</v>
      </c>
      <c r="J983" s="55" t="s">
        <v>3230</v>
      </c>
      <c r="K983" s="55"/>
      <c r="L983" s="55" t="s">
        <v>3234</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2999</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2999</v>
      </c>
      <c r="G984" s="54"/>
      <c r="H984" s="54" t="s">
        <v>3235</v>
      </c>
      <c r="I984" s="55" t="s">
        <v>3236</v>
      </c>
      <c r="J984" s="55" t="s">
        <v>2779</v>
      </c>
      <c r="K984" s="55"/>
      <c r="L984" s="91" t="s">
        <v>3237</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2999</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2999</v>
      </c>
      <c r="G985" s="54">
        <v>10</v>
      </c>
      <c r="H985" s="54" t="s">
        <v>3238</v>
      </c>
      <c r="I985" s="55" t="s">
        <v>3239</v>
      </c>
      <c r="J985" s="55" t="s">
        <v>2779</v>
      </c>
      <c r="K985" s="55"/>
      <c r="L985" s="55" t="s">
        <v>3240</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2999</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2999</v>
      </c>
      <c r="G986" s="54">
        <v>11</v>
      </c>
      <c r="H986" s="54" t="s">
        <v>3241</v>
      </c>
      <c r="I986" s="55" t="s">
        <v>3242</v>
      </c>
      <c r="J986" s="55" t="s">
        <v>3243</v>
      </c>
      <c r="K986" s="55"/>
      <c r="L986" s="55" t="s">
        <v>3244</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2999</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2999</v>
      </c>
      <c r="G987" s="54">
        <v>12</v>
      </c>
      <c r="H987" s="54" t="s">
        <v>3245</v>
      </c>
      <c r="I987" s="55" t="s">
        <v>3246</v>
      </c>
      <c r="J987" s="55" t="s">
        <v>3247</v>
      </c>
      <c r="K987" s="55"/>
      <c r="L987" s="55" t="s">
        <v>3248</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2999</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2999</v>
      </c>
      <c r="G988" s="54"/>
      <c r="H988" s="54" t="s">
        <v>3249</v>
      </c>
      <c r="I988" s="55" t="s">
        <v>3250</v>
      </c>
      <c r="J988" s="55" t="s">
        <v>3251</v>
      </c>
      <c r="K988" s="55"/>
      <c r="L988" s="91" t="s">
        <v>3252</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2999</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2999</v>
      </c>
      <c r="G989" s="54"/>
      <c r="H989" s="54" t="s">
        <v>3253</v>
      </c>
      <c r="I989" s="55" t="s">
        <v>3254</v>
      </c>
      <c r="J989" s="55" t="s">
        <v>2779</v>
      </c>
      <c r="K989" s="55"/>
      <c r="L989" s="55" t="s">
        <v>3255</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2999</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2999</v>
      </c>
      <c r="G990" s="54"/>
      <c r="H990" s="54" t="s">
        <v>3256</v>
      </c>
      <c r="I990" s="55" t="s">
        <v>3257</v>
      </c>
      <c r="J990" s="55" t="s">
        <v>2779</v>
      </c>
      <c r="K990" s="55"/>
      <c r="L990" s="55" t="s">
        <v>3258</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2999</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2999</v>
      </c>
      <c r="G991" s="54"/>
      <c r="H991" s="54" t="s">
        <v>3259</v>
      </c>
      <c r="I991" s="55" t="s">
        <v>3260</v>
      </c>
      <c r="J991" s="55" t="s">
        <v>2779</v>
      </c>
      <c r="K991" s="55"/>
      <c r="L991" s="55" t="s">
        <v>3261</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2999</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2999</v>
      </c>
      <c r="G992" s="54">
        <v>13</v>
      </c>
      <c r="H992" s="54" t="s">
        <v>3262</v>
      </c>
      <c r="I992" s="55" t="s">
        <v>3263</v>
      </c>
      <c r="J992" s="55" t="s">
        <v>3264</v>
      </c>
      <c r="K992" s="55"/>
      <c r="L992" s="55" t="s">
        <v>3265</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2999</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2999</v>
      </c>
      <c r="G993" s="54" t="s">
        <v>3266</v>
      </c>
      <c r="H993" s="54" t="s">
        <v>3267</v>
      </c>
      <c r="I993" s="55" t="s">
        <v>3268</v>
      </c>
      <c r="J993" s="55" t="s">
        <v>3269</v>
      </c>
      <c r="K993" s="55"/>
      <c r="L993" s="55" t="s">
        <v>3258</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2999</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2999</v>
      </c>
      <c r="G994" s="54"/>
      <c r="H994" s="54" t="s">
        <v>3270</v>
      </c>
      <c r="I994" s="55" t="s">
        <v>3271</v>
      </c>
      <c r="J994" s="55" t="s">
        <v>2779</v>
      </c>
      <c r="K994" s="55"/>
      <c r="L994" s="91" t="s">
        <v>3272</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2999</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2999</v>
      </c>
      <c r="G995" s="54"/>
      <c r="H995" s="54" t="s">
        <v>3273</v>
      </c>
      <c r="I995" s="55" t="s">
        <v>3274</v>
      </c>
      <c r="J995" s="55" t="s">
        <v>2779</v>
      </c>
      <c r="K995" s="55"/>
      <c r="L995" s="55" t="s">
        <v>3275</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2999</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2999</v>
      </c>
      <c r="G996" s="54"/>
      <c r="H996" s="54" t="s">
        <v>3276</v>
      </c>
      <c r="I996" s="55" t="s">
        <v>3277</v>
      </c>
      <c r="J996" s="55" t="s">
        <v>3278</v>
      </c>
      <c r="K996" s="55"/>
      <c r="L996" s="55" t="s">
        <v>3279</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2999</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2999</v>
      </c>
      <c r="G997" s="54" t="s">
        <v>3280</v>
      </c>
      <c r="H997" s="54" t="s">
        <v>3281</v>
      </c>
      <c r="I997" s="55" t="s">
        <v>3282</v>
      </c>
      <c r="J997" s="55" t="s">
        <v>3283</v>
      </c>
      <c r="K997" s="55"/>
      <c r="L997" s="55" t="s">
        <v>3132</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2999</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2999</v>
      </c>
      <c r="G998" s="54"/>
      <c r="H998" s="54" t="s">
        <v>3284</v>
      </c>
      <c r="I998" s="55" t="s">
        <v>3285</v>
      </c>
      <c r="J998" s="55" t="s">
        <v>3286</v>
      </c>
      <c r="K998" s="55"/>
      <c r="L998" s="91" t="s">
        <v>3272</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2999</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2999</v>
      </c>
      <c r="G999" s="54"/>
      <c r="H999" s="54" t="s">
        <v>3287</v>
      </c>
      <c r="I999" s="55" t="s">
        <v>3288</v>
      </c>
      <c r="J999" s="55" t="s">
        <v>2779</v>
      </c>
      <c r="K999" s="55"/>
      <c r="L999" s="55" t="s">
        <v>3289</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2999</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2999</v>
      </c>
      <c r="G1000" s="54"/>
      <c r="H1000" s="54" t="s">
        <v>3290</v>
      </c>
      <c r="I1000" s="55" t="s">
        <v>3291</v>
      </c>
      <c r="J1000" s="55" t="s">
        <v>2779</v>
      </c>
      <c r="K1000" s="55"/>
      <c r="L1000" s="55" t="s">
        <v>3292</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2999</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2999</v>
      </c>
      <c r="G1001" s="54"/>
      <c r="H1001" s="54" t="s">
        <v>3293</v>
      </c>
      <c r="I1001" s="55" t="s">
        <v>3294</v>
      </c>
      <c r="J1001" s="55" t="s">
        <v>3295</v>
      </c>
      <c r="K1001" s="55"/>
      <c r="L1001" s="55" t="s">
        <v>3289</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2999</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2999</v>
      </c>
      <c r="G1002" s="54">
        <v>14</v>
      </c>
      <c r="H1002" s="54" t="s">
        <v>3296</v>
      </c>
      <c r="I1002" s="55" t="s">
        <v>3297</v>
      </c>
      <c r="J1002" s="55" t="s">
        <v>2779</v>
      </c>
      <c r="K1002" s="55"/>
      <c r="L1002" s="55" t="s">
        <v>3298</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2999</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2999</v>
      </c>
      <c r="G1003" s="54"/>
      <c r="H1003" s="54" t="s">
        <v>3299</v>
      </c>
      <c r="I1003" s="55" t="s">
        <v>3300</v>
      </c>
      <c r="J1003" s="55" t="s">
        <v>2779</v>
      </c>
      <c r="K1003" s="55"/>
      <c r="L1003" s="55" t="s">
        <v>3301</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2999</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2999</v>
      </c>
      <c r="G1004" s="54"/>
      <c r="H1004" s="54" t="s">
        <v>3302</v>
      </c>
      <c r="I1004" s="55" t="s">
        <v>3303</v>
      </c>
      <c r="J1004" s="55" t="s">
        <v>3304</v>
      </c>
      <c r="K1004" s="55"/>
      <c r="L1004" s="55" t="s">
        <v>3305</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2999</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2999</v>
      </c>
      <c r="G1005" s="54">
        <v>15</v>
      </c>
      <c r="H1005" s="54" t="s">
        <v>3306</v>
      </c>
      <c r="I1005" s="55" t="s">
        <v>3307</v>
      </c>
      <c r="J1005" s="55" t="s">
        <v>3308</v>
      </c>
      <c r="K1005" s="55"/>
      <c r="L1005" s="55" t="s">
        <v>3309</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2999</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2999</v>
      </c>
      <c r="G1006" s="54"/>
      <c r="H1006" s="54" t="s">
        <v>3310</v>
      </c>
      <c r="I1006" s="55" t="s">
        <v>3311</v>
      </c>
      <c r="J1006" s="55" t="s">
        <v>3312</v>
      </c>
      <c r="K1006" s="55"/>
      <c r="L1006" s="55" t="s">
        <v>3298</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2999</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2999</v>
      </c>
      <c r="G1007" s="54"/>
      <c r="H1007" s="54" t="s">
        <v>3313</v>
      </c>
      <c r="I1007" s="55" t="s">
        <v>3314</v>
      </c>
      <c r="J1007" s="55" t="s">
        <v>2779</v>
      </c>
      <c r="K1007" s="55"/>
      <c r="L1007" s="91" t="s">
        <v>3315</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2999</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2999</v>
      </c>
      <c r="G1008" s="54"/>
      <c r="H1008" s="54" t="s">
        <v>3316</v>
      </c>
      <c r="I1008" s="55" t="s">
        <v>3317</v>
      </c>
      <c r="J1008" s="55" t="s">
        <v>2779</v>
      </c>
      <c r="K1008" s="55"/>
      <c r="L1008" s="55" t="s">
        <v>3318</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2999</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2999</v>
      </c>
      <c r="G1009" s="54"/>
      <c r="H1009" s="54" t="s">
        <v>3319</v>
      </c>
      <c r="I1009" s="55" t="s">
        <v>3320</v>
      </c>
      <c r="J1009" s="55" t="s">
        <v>3321</v>
      </c>
      <c r="K1009" s="55"/>
      <c r="L1009" s="55" t="s">
        <v>3322</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2999</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2999</v>
      </c>
      <c r="G1010" s="54">
        <v>16</v>
      </c>
      <c r="H1010" s="54" t="s">
        <v>3323</v>
      </c>
      <c r="I1010" s="55" t="s">
        <v>3324</v>
      </c>
      <c r="J1010" s="55" t="s">
        <v>3325</v>
      </c>
      <c r="K1010" s="55"/>
      <c r="L1010" s="91" t="s">
        <v>3315</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2999</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2999</v>
      </c>
      <c r="G1011" s="54"/>
      <c r="H1011" s="54" t="s">
        <v>3326</v>
      </c>
      <c r="I1011" s="55" t="s">
        <v>3327</v>
      </c>
      <c r="J1011" s="55" t="s">
        <v>2779</v>
      </c>
      <c r="K1011" s="55"/>
      <c r="L1011" s="55" t="s">
        <v>3328</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2999</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2999</v>
      </c>
      <c r="G1012" s="54"/>
      <c r="H1012" s="54" t="s">
        <v>3329</v>
      </c>
      <c r="I1012" s="55" t="s">
        <v>3330</v>
      </c>
      <c r="J1012" s="55" t="s">
        <v>2779</v>
      </c>
      <c r="K1012" s="55"/>
      <c r="L1012" s="55" t="s">
        <v>3331</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2999</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2999</v>
      </c>
      <c r="G1013" s="54"/>
      <c r="H1013" s="54" t="s">
        <v>3332</v>
      </c>
      <c r="I1013" s="55" t="s">
        <v>3333</v>
      </c>
      <c r="J1013" s="55" t="s">
        <v>3334</v>
      </c>
      <c r="K1013" s="55"/>
      <c r="L1013" s="55" t="s">
        <v>3328</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2999</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2999</v>
      </c>
      <c r="G1014" s="54">
        <v>17</v>
      </c>
      <c r="H1014" s="54" t="s">
        <v>3335</v>
      </c>
      <c r="I1014" s="55" t="s">
        <v>3336</v>
      </c>
      <c r="J1014" s="55" t="s">
        <v>3337</v>
      </c>
      <c r="K1014" s="55"/>
      <c r="L1014" s="91" t="s">
        <v>3338</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2999</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2999</v>
      </c>
      <c r="G1015" s="54"/>
      <c r="H1015" s="54" t="s">
        <v>3339</v>
      </c>
      <c r="I1015" s="55" t="s">
        <v>3340</v>
      </c>
      <c r="J1015" s="55" t="s">
        <v>3337</v>
      </c>
      <c r="K1015" s="55"/>
      <c r="L1015" s="55" t="s">
        <v>3341</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2999</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2999</v>
      </c>
      <c r="G1016" s="54"/>
      <c r="H1016" s="54" t="s">
        <v>3342</v>
      </c>
      <c r="I1016" s="55" t="s">
        <v>3343</v>
      </c>
      <c r="J1016" s="55" t="s">
        <v>3344</v>
      </c>
      <c r="K1016" s="55"/>
      <c r="L1016" s="55" t="s">
        <v>3345</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2999</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2999</v>
      </c>
      <c r="G1017" s="54">
        <v>18</v>
      </c>
      <c r="H1017" s="54" t="s">
        <v>3346</v>
      </c>
      <c r="I1017" s="55" t="s">
        <v>3347</v>
      </c>
      <c r="J1017" s="55" t="s">
        <v>3348</v>
      </c>
      <c r="K1017" s="55"/>
      <c r="L1017" s="55" t="s">
        <v>3349</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2999</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2999</v>
      </c>
      <c r="G1018" s="54"/>
      <c r="H1018" s="54" t="s">
        <v>3350</v>
      </c>
      <c r="I1018" s="55" t="s">
        <v>3351</v>
      </c>
      <c r="J1018" s="55" t="s">
        <v>3352</v>
      </c>
      <c r="K1018" s="55"/>
      <c r="L1018" s="91" t="s">
        <v>3338</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2999</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2999</v>
      </c>
      <c r="G1019" s="54"/>
      <c r="H1019" s="54" t="s">
        <v>3353</v>
      </c>
      <c r="I1019" s="55" t="s">
        <v>3354</v>
      </c>
      <c r="J1019" s="55" t="s">
        <v>3355</v>
      </c>
      <c r="K1019" s="55"/>
      <c r="L1019" s="55" t="s">
        <v>3356</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2999</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2999</v>
      </c>
      <c r="G1020" s="54"/>
      <c r="H1020" s="54" t="s">
        <v>3357</v>
      </c>
      <c r="I1020" s="55" t="s">
        <v>3358</v>
      </c>
      <c r="J1020" s="55" t="s">
        <v>3355</v>
      </c>
      <c r="K1020" s="55"/>
      <c r="L1020" s="55" t="s">
        <v>3359</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2999</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2999</v>
      </c>
      <c r="G1021" s="54"/>
      <c r="H1021" s="54" t="s">
        <v>3360</v>
      </c>
      <c r="I1021" s="55" t="s">
        <v>3361</v>
      </c>
      <c r="J1021" s="55" t="s">
        <v>3070</v>
      </c>
      <c r="K1021" s="55"/>
      <c r="L1021" s="55" t="s">
        <v>3362</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2999</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2999</v>
      </c>
      <c r="G1022" s="54">
        <v>19</v>
      </c>
      <c r="H1022" s="54" t="s">
        <v>3363</v>
      </c>
      <c r="I1022" s="55" t="s">
        <v>3364</v>
      </c>
      <c r="J1022" s="55" t="s">
        <v>3365</v>
      </c>
      <c r="K1022" s="55"/>
      <c r="L1022" s="55" t="s">
        <v>3356</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2999</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2999</v>
      </c>
      <c r="G1023" s="54"/>
      <c r="H1023" s="54" t="s">
        <v>3366</v>
      </c>
      <c r="I1023" s="55" t="s">
        <v>3367</v>
      </c>
      <c r="J1023" s="55" t="s">
        <v>2779</v>
      </c>
      <c r="K1023" s="55"/>
      <c r="L1023" s="55" t="s">
        <v>3368</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2999</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2999</v>
      </c>
      <c r="G1024" s="54"/>
      <c r="H1024" s="54" t="s">
        <v>3369</v>
      </c>
      <c r="I1024" s="55" t="s">
        <v>3370</v>
      </c>
      <c r="J1024" s="55" t="s">
        <v>2779</v>
      </c>
      <c r="K1024" s="55"/>
      <c r="L1024" s="55" t="s">
        <v>3371</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2999</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2999</v>
      </c>
      <c r="G1025" s="54"/>
      <c r="H1025" s="54" t="s">
        <v>3372</v>
      </c>
      <c r="I1025" s="55" t="s">
        <v>3373</v>
      </c>
      <c r="J1025" s="55" t="s">
        <v>3374</v>
      </c>
      <c r="K1025" s="55"/>
      <c r="L1025" s="55" t="s">
        <v>3375</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2999</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2999</v>
      </c>
      <c r="G1026" s="54">
        <v>20</v>
      </c>
      <c r="H1026" s="54" t="s">
        <v>3376</v>
      </c>
      <c r="I1026" s="55" t="s">
        <v>3377</v>
      </c>
      <c r="J1026" s="55" t="s">
        <v>3378</v>
      </c>
      <c r="K1026" s="55"/>
      <c r="L1026" s="55" t="s">
        <v>3379</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2999</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2999</v>
      </c>
      <c r="G1027" s="54"/>
      <c r="H1027" s="54" t="s">
        <v>3380</v>
      </c>
      <c r="I1027" s="55" t="s">
        <v>3381</v>
      </c>
      <c r="J1027" s="55" t="s">
        <v>3382</v>
      </c>
      <c r="K1027" s="55"/>
      <c r="L1027" s="55" t="s">
        <v>3383</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2999</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2999</v>
      </c>
      <c r="G1028" s="54"/>
      <c r="H1028" s="54" t="s">
        <v>3384</v>
      </c>
      <c r="I1028" s="55" t="s">
        <v>3385</v>
      </c>
      <c r="J1028" s="55" t="s">
        <v>3386</v>
      </c>
      <c r="K1028" s="55"/>
      <c r="L1028" s="55" t="s">
        <v>3368</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2999</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2999</v>
      </c>
      <c r="G1029" s="54"/>
      <c r="H1029" s="54" t="s">
        <v>3387</v>
      </c>
      <c r="I1029" s="55" t="s">
        <v>3388</v>
      </c>
      <c r="J1029" s="55" t="s">
        <v>2779</v>
      </c>
      <c r="K1029" s="55"/>
      <c r="L1029" s="55" t="s">
        <v>3389</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2999</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2999</v>
      </c>
      <c r="G1030" s="54"/>
      <c r="H1030" s="54" t="s">
        <v>3390</v>
      </c>
      <c r="I1030" s="55" t="s">
        <v>3391</v>
      </c>
      <c r="J1030" s="55" t="s">
        <v>3392</v>
      </c>
      <c r="K1030" s="55"/>
      <c r="L1030" s="91" t="s">
        <v>3393</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2999</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2999</v>
      </c>
      <c r="G1031" s="54"/>
      <c r="H1031" s="54" t="s">
        <v>3394</v>
      </c>
      <c r="I1031" s="55" t="s">
        <v>3395</v>
      </c>
      <c r="J1031" s="55" t="s">
        <v>3396</v>
      </c>
      <c r="K1031" s="55"/>
      <c r="L1031" s="55" t="s">
        <v>3397</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2999</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2999</v>
      </c>
      <c r="G1032" s="54">
        <v>21</v>
      </c>
      <c r="H1032" s="54" t="s">
        <v>3398</v>
      </c>
      <c r="I1032" s="55" t="s">
        <v>3399</v>
      </c>
      <c r="J1032" s="55" t="s">
        <v>3400</v>
      </c>
      <c r="K1032" s="55"/>
      <c r="L1032" s="91" t="s">
        <v>3401</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2999</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2999</v>
      </c>
      <c r="G1033" s="54">
        <v>22</v>
      </c>
      <c r="H1033" s="54" t="s">
        <v>3402</v>
      </c>
      <c r="I1033" s="55" t="s">
        <v>3403</v>
      </c>
      <c r="J1033" s="55" t="s">
        <v>3400</v>
      </c>
      <c r="K1033" s="55"/>
      <c r="L1033" s="55" t="s">
        <v>3404</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2999</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2999</v>
      </c>
      <c r="G1034" s="54">
        <v>23</v>
      </c>
      <c r="H1034" s="54" t="s">
        <v>3405</v>
      </c>
      <c r="I1034" s="55" t="s">
        <v>3406</v>
      </c>
      <c r="J1034" s="55" t="s">
        <v>3407</v>
      </c>
      <c r="K1034" s="55"/>
      <c r="L1034" s="91" t="s">
        <v>3408</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2999</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2999</v>
      </c>
      <c r="G1035" s="54">
        <v>24</v>
      </c>
      <c r="H1035" s="54" t="s">
        <v>3409</v>
      </c>
      <c r="I1035" s="55" t="s">
        <v>3410</v>
      </c>
      <c r="J1035" s="55" t="s">
        <v>3411</v>
      </c>
      <c r="K1035" s="55"/>
      <c r="L1035" s="55" t="s">
        <v>3412</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2999</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2999</v>
      </c>
      <c r="G1036" s="54"/>
      <c r="H1036" s="54" t="s">
        <v>3413</v>
      </c>
      <c r="I1036" s="55" t="s">
        <v>3414</v>
      </c>
      <c r="J1036" s="55" t="s">
        <v>2779</v>
      </c>
      <c r="K1036" s="55"/>
      <c r="L1036" s="55" t="s">
        <v>2996</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2999</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2999</v>
      </c>
      <c r="G1037" s="54"/>
      <c r="H1037" s="54" t="s">
        <v>3415</v>
      </c>
      <c r="I1037" s="55" t="s">
        <v>3416</v>
      </c>
      <c r="J1037" s="55" t="s">
        <v>2779</v>
      </c>
      <c r="K1037" s="55"/>
      <c r="L1037" s="55" t="s">
        <v>3417</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2999</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2999</v>
      </c>
      <c r="G1038" s="54">
        <v>25</v>
      </c>
      <c r="H1038" s="54" t="s">
        <v>3418</v>
      </c>
      <c r="I1038" s="55" t="s">
        <v>3419</v>
      </c>
      <c r="J1038" s="55" t="s">
        <v>2779</v>
      </c>
      <c r="K1038" s="55"/>
      <c r="L1038" s="55" t="s">
        <v>3420</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2999</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2999</v>
      </c>
      <c r="G1039" s="54">
        <v>26</v>
      </c>
      <c r="H1039" s="54" t="s">
        <v>3421</v>
      </c>
      <c r="I1039" s="55" t="s">
        <v>3422</v>
      </c>
      <c r="J1039" s="55" t="s">
        <v>3423</v>
      </c>
      <c r="K1039" s="55"/>
      <c r="L1039" s="55" t="s">
        <v>3424</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2999</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2999</v>
      </c>
      <c r="G1040" s="54">
        <v>27</v>
      </c>
      <c r="H1040" s="54" t="s">
        <v>3425</v>
      </c>
      <c r="I1040" s="55" t="s">
        <v>3426</v>
      </c>
      <c r="J1040" s="55" t="s">
        <v>2779</v>
      </c>
      <c r="K1040" s="55"/>
      <c r="L1040" s="55" t="s">
        <v>3427</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2999</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2999</v>
      </c>
      <c r="G1041" s="54">
        <v>28</v>
      </c>
      <c r="H1041" s="54" t="s">
        <v>3428</v>
      </c>
      <c r="I1041" s="55" t="s">
        <v>3429</v>
      </c>
      <c r="J1041" s="55" t="s">
        <v>2779</v>
      </c>
      <c r="K1041" s="55"/>
      <c r="L1041" s="91" t="s">
        <v>3430</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2999</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2999</v>
      </c>
      <c r="G1042" s="54">
        <v>29</v>
      </c>
      <c r="H1042" s="54" t="s">
        <v>3431</v>
      </c>
      <c r="I1042" s="55" t="s">
        <v>3432</v>
      </c>
      <c r="J1042" s="55" t="s">
        <v>3433</v>
      </c>
      <c r="K1042" s="55"/>
      <c r="L1042" s="55" t="s">
        <v>3434</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2999</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2999</v>
      </c>
      <c r="G1043" s="54">
        <v>30</v>
      </c>
      <c r="H1043" s="54" t="s">
        <v>3435</v>
      </c>
      <c r="I1043" s="55" t="s">
        <v>3436</v>
      </c>
      <c r="J1043" s="55" t="s">
        <v>3437</v>
      </c>
      <c r="K1043" s="55"/>
      <c r="L1043" s="55" t="s">
        <v>3438</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2999</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2999</v>
      </c>
      <c r="G1044" s="54">
        <v>31</v>
      </c>
      <c r="H1044" s="54" t="s">
        <v>3439</v>
      </c>
      <c r="I1044" s="55" t="s">
        <v>3440</v>
      </c>
      <c r="J1044" s="55" t="s">
        <v>3441</v>
      </c>
      <c r="K1044" s="55"/>
      <c r="L1044" s="55" t="s">
        <v>3442</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2999</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2999</v>
      </c>
      <c r="G1045" s="54">
        <v>32</v>
      </c>
      <c r="H1045" s="54" t="s">
        <v>3443</v>
      </c>
      <c r="I1045" s="55" t="s">
        <v>3444</v>
      </c>
      <c r="J1045" s="55" t="s">
        <v>3445</v>
      </c>
      <c r="K1045" s="55"/>
      <c r="L1045" s="55" t="s">
        <v>3446</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2999</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2999</v>
      </c>
      <c r="G1046" s="54">
        <v>33</v>
      </c>
      <c r="H1046" s="54" t="s">
        <v>3447</v>
      </c>
      <c r="I1046" s="55" t="s">
        <v>3448</v>
      </c>
      <c r="J1046" s="55" t="s">
        <v>3445</v>
      </c>
      <c r="K1046" s="55"/>
      <c r="L1046" s="55" t="s">
        <v>3449</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2999</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2999</v>
      </c>
      <c r="G1047" s="54">
        <v>34</v>
      </c>
      <c r="H1047" s="54" t="s">
        <v>3450</v>
      </c>
      <c r="I1047" s="55" t="s">
        <v>3451</v>
      </c>
      <c r="J1047" s="55" t="s">
        <v>3452</v>
      </c>
      <c r="K1047" s="55"/>
      <c r="L1047" s="55" t="s">
        <v>3446</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2999</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2999</v>
      </c>
      <c r="G1048" s="54">
        <v>35</v>
      </c>
      <c r="H1048" s="54" t="s">
        <v>3453</v>
      </c>
      <c r="I1048" s="55" t="s">
        <v>3454</v>
      </c>
      <c r="J1048" s="55" t="s">
        <v>3455</v>
      </c>
      <c r="K1048" s="55"/>
      <c r="L1048" s="55" t="s">
        <v>3456</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3457</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2999</v>
      </c>
      <c r="G1049" s="54"/>
      <c r="H1049" s="54" t="s">
        <v>3458</v>
      </c>
      <c r="I1049" s="55" t="s">
        <v>3459</v>
      </c>
      <c r="J1049" s="55" t="s">
        <v>3455</v>
      </c>
      <c r="K1049" s="55"/>
      <c r="L1049" s="55" t="s">
        <v>3460</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3457</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2999</v>
      </c>
      <c r="G1050" s="54"/>
      <c r="H1050" s="54" t="s">
        <v>3461</v>
      </c>
      <c r="I1050" s="55" t="s">
        <v>3462</v>
      </c>
      <c r="J1050" s="55" t="s">
        <v>3463</v>
      </c>
      <c r="K1050" s="55"/>
      <c r="L1050" s="55" t="s">
        <v>3456</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3457</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2999</v>
      </c>
      <c r="G1051" s="54">
        <v>36</v>
      </c>
      <c r="H1051" s="54" t="s">
        <v>3464</v>
      </c>
      <c r="I1051" s="55" t="s">
        <v>3465</v>
      </c>
      <c r="J1051" s="55" t="s">
        <v>3466</v>
      </c>
      <c r="K1051" s="55"/>
      <c r="L1051" s="55" t="s">
        <v>3467</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3457</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2999</v>
      </c>
      <c r="G1052" s="54"/>
      <c r="H1052" s="54" t="s">
        <v>3468</v>
      </c>
      <c r="I1052" s="55" t="s">
        <v>3469</v>
      </c>
      <c r="J1052" s="55" t="s">
        <v>3470</v>
      </c>
      <c r="K1052" s="55"/>
      <c r="L1052" s="55" t="s">
        <v>3471</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3457</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2999</v>
      </c>
      <c r="G1053" s="54"/>
      <c r="H1053" s="54" t="s">
        <v>3472</v>
      </c>
      <c r="I1053" s="55" t="s">
        <v>3473</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3457</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2999</v>
      </c>
      <c r="G1054" s="54">
        <v>37</v>
      </c>
      <c r="H1054" s="54" t="s">
        <v>3474</v>
      </c>
      <c r="I1054" s="55" t="s">
        <v>3475</v>
      </c>
      <c r="J1054" s="55" t="s">
        <v>3476</v>
      </c>
      <c r="K1054" s="55"/>
      <c r="L1054" s="55" t="s">
        <v>3477</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3457</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2999</v>
      </c>
      <c r="G1055" s="54">
        <v>38</v>
      </c>
      <c r="H1055" s="54" t="s">
        <v>3478</v>
      </c>
      <c r="I1055" s="55" t="s">
        <v>3479</v>
      </c>
      <c r="J1055" s="55" t="s">
        <v>3476</v>
      </c>
      <c r="K1055" s="55"/>
      <c r="L1055" s="55" t="s">
        <v>3480</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3457</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3457</v>
      </c>
      <c r="G1056" s="166" t="s">
        <v>3481</v>
      </c>
      <c r="H1056" s="181" t="s">
        <v>3457</v>
      </c>
      <c r="I1056" s="167" t="s">
        <v>3482</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3457</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3457</v>
      </c>
      <c r="G1057" s="54">
        <v>1</v>
      </c>
      <c r="H1057" s="56" t="s">
        <v>3483</v>
      </c>
      <c r="I1057" s="55" t="s">
        <v>3021</v>
      </c>
      <c r="J1057" s="55" t="s">
        <v>3484</v>
      </c>
      <c r="K1057" s="55"/>
      <c r="L1057" s="55" t="s">
        <v>3485</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3457</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3457</v>
      </c>
      <c r="G1058" s="41"/>
      <c r="H1058" s="54" t="s">
        <v>3486</v>
      </c>
      <c r="I1058" s="55" t="s">
        <v>3487</v>
      </c>
      <c r="J1058" s="55" t="s">
        <v>3485</v>
      </c>
      <c r="K1058" s="55"/>
      <c r="L1058" s="55" t="s">
        <v>3488</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3457</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3457</v>
      </c>
      <c r="G1059" s="54"/>
      <c r="H1059" s="54" t="s">
        <v>3489</v>
      </c>
      <c r="I1059" s="55" t="s">
        <v>3490</v>
      </c>
      <c r="J1059" s="55" t="s">
        <v>3488</v>
      </c>
      <c r="K1059" s="55"/>
      <c r="L1059" s="55" t="s">
        <v>3491</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3457</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3457</v>
      </c>
      <c r="G1060" s="54"/>
      <c r="H1060" s="54" t="s">
        <v>3492</v>
      </c>
      <c r="I1060" s="55" t="s">
        <v>3493</v>
      </c>
      <c r="J1060" s="55" t="s">
        <v>3494</v>
      </c>
      <c r="K1060" s="55"/>
      <c r="L1060" s="55" t="s">
        <v>3495</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3457</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3457</v>
      </c>
      <c r="G1061" s="54"/>
      <c r="H1061" s="54" t="s">
        <v>3496</v>
      </c>
      <c r="I1061" s="55" t="s">
        <v>3497</v>
      </c>
      <c r="J1061" s="55" t="s">
        <v>3495</v>
      </c>
      <c r="K1061" s="55"/>
      <c r="L1061" s="55" t="s">
        <v>3498</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3457</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3457</v>
      </c>
      <c r="G1062" s="54"/>
      <c r="H1062" s="54" t="s">
        <v>3499</v>
      </c>
      <c r="I1062" s="55" t="s">
        <v>3500</v>
      </c>
      <c r="J1062" s="55" t="s">
        <v>3498</v>
      </c>
      <c r="K1062" s="55"/>
      <c r="L1062" s="55" t="s">
        <v>3501</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3457</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3457</v>
      </c>
      <c r="G1063" s="54"/>
      <c r="H1063" s="54" t="s">
        <v>3502</v>
      </c>
      <c r="I1063" s="55" t="s">
        <v>3503</v>
      </c>
      <c r="J1063" s="55" t="s">
        <v>3501</v>
      </c>
      <c r="K1063" s="55"/>
      <c r="L1063" s="55" t="s">
        <v>3504</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3457</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3457</v>
      </c>
      <c r="G1064" s="54"/>
      <c r="H1064" s="54" t="s">
        <v>3505</v>
      </c>
      <c r="I1064" s="55" t="s">
        <v>3506</v>
      </c>
      <c r="J1064" s="55" t="s">
        <v>3504</v>
      </c>
      <c r="K1064" s="55"/>
      <c r="L1064" s="55" t="s">
        <v>3507</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3457</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3457</v>
      </c>
      <c r="G1065" s="54"/>
      <c r="H1065" s="54" t="s">
        <v>3508</v>
      </c>
      <c r="I1065" s="55" t="s">
        <v>3509</v>
      </c>
      <c r="J1065" s="55" t="s">
        <v>3507</v>
      </c>
      <c r="K1065" s="55"/>
      <c r="L1065" s="55" t="s">
        <v>3510</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3457</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3457</v>
      </c>
      <c r="G1066" s="54"/>
      <c r="H1066" s="54" t="s">
        <v>3511</v>
      </c>
      <c r="I1066" s="55" t="s">
        <v>3512</v>
      </c>
      <c r="J1066" s="55" t="s">
        <v>3510</v>
      </c>
      <c r="K1066" s="55"/>
      <c r="L1066" s="55" t="s">
        <v>3513</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3457</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3457</v>
      </c>
      <c r="G1067" s="54"/>
      <c r="H1067" s="54" t="s">
        <v>3514</v>
      </c>
      <c r="I1067" s="55" t="s">
        <v>3515</v>
      </c>
      <c r="J1067" s="55" t="s">
        <v>3513</v>
      </c>
      <c r="K1067" s="55"/>
      <c r="L1067" s="55" t="s">
        <v>3516</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3457</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3457</v>
      </c>
      <c r="G1068" s="54"/>
      <c r="H1068" s="54" t="s">
        <v>3517</v>
      </c>
      <c r="I1068" s="55" t="s">
        <v>3518</v>
      </c>
      <c r="J1068" s="55" t="s">
        <v>3516</v>
      </c>
      <c r="K1068" s="55"/>
      <c r="L1068" s="55" t="s">
        <v>3519</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3457</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3457</v>
      </c>
      <c r="G1069" s="54"/>
      <c r="H1069" s="54" t="s">
        <v>3520</v>
      </c>
      <c r="I1069" s="55" t="s">
        <v>3521</v>
      </c>
      <c r="J1069" s="55" t="s">
        <v>3519</v>
      </c>
      <c r="K1069" s="55"/>
      <c r="L1069" s="55" t="s">
        <v>3522</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3457</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3457</v>
      </c>
      <c r="G1070" s="54"/>
      <c r="H1070" s="54" t="s">
        <v>3523</v>
      </c>
      <c r="I1070" s="55" t="s">
        <v>3524</v>
      </c>
      <c r="J1070" s="55" t="s">
        <v>3522</v>
      </c>
      <c r="K1070" s="55"/>
      <c r="L1070" s="55" t="s">
        <v>3525</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3457</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3457</v>
      </c>
      <c r="G1071" s="54"/>
      <c r="H1071" s="54" t="s">
        <v>3526</v>
      </c>
      <c r="I1071" s="55" t="s">
        <v>3527</v>
      </c>
      <c r="J1071" s="55" t="s">
        <v>3528</v>
      </c>
      <c r="K1071" s="55"/>
      <c r="L1071" s="55" t="s">
        <v>3529</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3457</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3457</v>
      </c>
      <c r="G1072" s="54"/>
      <c r="H1072" s="54" t="s">
        <v>3530</v>
      </c>
      <c r="I1072" s="55" t="s">
        <v>3531</v>
      </c>
      <c r="J1072" s="55" t="s">
        <v>3532</v>
      </c>
      <c r="K1072" s="55"/>
      <c r="L1072" s="55" t="s">
        <v>3533</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3457</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3457</v>
      </c>
      <c r="G1073" s="54"/>
      <c r="H1073" s="54" t="s">
        <v>3534</v>
      </c>
      <c r="I1073" s="55" t="s">
        <v>3535</v>
      </c>
      <c r="J1073" s="55" t="s">
        <v>3533</v>
      </c>
      <c r="K1073" s="55"/>
      <c r="L1073" s="55" t="s">
        <v>3536</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3457</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3457</v>
      </c>
      <c r="G1074" s="54"/>
      <c r="H1074" s="54" t="s">
        <v>3537</v>
      </c>
      <c r="I1074" s="55" t="s">
        <v>3538</v>
      </c>
      <c r="J1074" s="55" t="s">
        <v>3536</v>
      </c>
      <c r="K1074" s="55"/>
      <c r="L1074" s="55" t="s">
        <v>3477</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3457</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3457</v>
      </c>
      <c r="G1075" s="54"/>
      <c r="H1075" s="54" t="s">
        <v>3539</v>
      </c>
      <c r="I1075" s="55" t="s">
        <v>3540</v>
      </c>
      <c r="J1075" s="55" t="s">
        <v>2779</v>
      </c>
      <c r="K1075" s="55"/>
      <c r="L1075" s="55" t="s">
        <v>3541</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3457</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3457</v>
      </c>
      <c r="G1076" s="54"/>
      <c r="H1076" s="54" t="s">
        <v>3511</v>
      </c>
      <c r="I1076" s="55" t="s">
        <v>3542</v>
      </c>
      <c r="J1076" s="55" t="s">
        <v>2779</v>
      </c>
      <c r="K1076" s="55"/>
      <c r="L1076" s="55" t="s">
        <v>3543</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3457</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3457</v>
      </c>
      <c r="G1077" s="54"/>
      <c r="H1077" s="54" t="s">
        <v>3544</v>
      </c>
      <c r="I1077" s="55" t="s">
        <v>3545</v>
      </c>
      <c r="J1077" s="55" t="s">
        <v>3546</v>
      </c>
      <c r="K1077" s="55"/>
      <c r="L1077" s="55" t="s">
        <v>3547</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3457</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3457</v>
      </c>
      <c r="G1078" s="54">
        <v>2</v>
      </c>
      <c r="H1078" s="54" t="s">
        <v>3548</v>
      </c>
      <c r="I1078" s="55" t="s">
        <v>3549</v>
      </c>
      <c r="J1078" s="55" t="s">
        <v>3550</v>
      </c>
      <c r="K1078" s="55"/>
      <c r="L1078" s="55" t="s">
        <v>3541</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3457</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3457</v>
      </c>
      <c r="G1079" s="54"/>
      <c r="H1079" s="54" t="s">
        <v>3551</v>
      </c>
      <c r="I1079" s="55" t="s">
        <v>3552</v>
      </c>
      <c r="J1079" s="55" t="s">
        <v>2779</v>
      </c>
      <c r="K1079" s="55"/>
      <c r="L1079" s="55" t="s">
        <v>3553</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3457</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3457</v>
      </c>
      <c r="G1080" s="54"/>
      <c r="H1080" s="54" t="s">
        <v>3554</v>
      </c>
      <c r="I1080" s="55" t="s">
        <v>3555</v>
      </c>
      <c r="J1080" s="55" t="s">
        <v>2779</v>
      </c>
      <c r="K1080" s="55"/>
      <c r="L1080" s="55" t="s">
        <v>3543</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3457</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3457</v>
      </c>
      <c r="G1081" s="54"/>
      <c r="H1081" s="54" t="s">
        <v>3556</v>
      </c>
      <c r="I1081" s="55" t="s">
        <v>3557</v>
      </c>
      <c r="J1081" s="55" t="s">
        <v>3546</v>
      </c>
      <c r="K1081" s="55"/>
      <c r="L1081" s="55" t="s">
        <v>3558</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3457</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3457</v>
      </c>
      <c r="G1082" s="54">
        <v>3</v>
      </c>
      <c r="H1082" s="54" t="s">
        <v>3559</v>
      </c>
      <c r="I1082" s="55" t="s">
        <v>3560</v>
      </c>
      <c r="J1082" s="55" t="s">
        <v>3561</v>
      </c>
      <c r="K1082" s="55"/>
      <c r="L1082" s="55" t="s">
        <v>3553</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3457</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3457</v>
      </c>
      <c r="G1083" s="54"/>
      <c r="H1083" s="54" t="s">
        <v>3562</v>
      </c>
      <c r="I1083" s="55" t="s">
        <v>3552</v>
      </c>
      <c r="J1083" s="55" t="s">
        <v>2779</v>
      </c>
      <c r="K1083" s="55"/>
      <c r="L1083" s="55" t="s">
        <v>3563</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3457</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3457</v>
      </c>
      <c r="G1084" s="54"/>
      <c r="H1084" s="54" t="s">
        <v>3564</v>
      </c>
      <c r="I1084" s="55" t="s">
        <v>3565</v>
      </c>
      <c r="J1084" s="55" t="s">
        <v>2779</v>
      </c>
      <c r="K1084" s="55"/>
      <c r="L1084" s="55" t="s">
        <v>3566</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3457</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3457</v>
      </c>
      <c r="G1085" s="54"/>
      <c r="H1085" s="54" t="s">
        <v>3567</v>
      </c>
      <c r="I1085" s="55" t="s">
        <v>3568</v>
      </c>
      <c r="J1085" s="55" t="s">
        <v>3569</v>
      </c>
      <c r="K1085" s="55"/>
      <c r="L1085" s="55" t="s">
        <v>3570</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3457</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3457</v>
      </c>
      <c r="G1086" s="54">
        <v>4</v>
      </c>
      <c r="H1086" s="54" t="s">
        <v>3571</v>
      </c>
      <c r="I1086" s="55" t="s">
        <v>3572</v>
      </c>
      <c r="J1086" s="55" t="s">
        <v>3570</v>
      </c>
      <c r="K1086" s="55"/>
      <c r="L1086" s="55" t="s">
        <v>3563</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3457</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3457</v>
      </c>
      <c r="G1087" s="54"/>
      <c r="H1087" s="54" t="s">
        <v>3573</v>
      </c>
      <c r="I1087" s="55" t="s">
        <v>3574</v>
      </c>
      <c r="J1087" s="55" t="s">
        <v>2779</v>
      </c>
      <c r="K1087" s="55"/>
      <c r="L1087" s="55" t="s">
        <v>3575</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3457</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3457</v>
      </c>
      <c r="G1088" s="54"/>
      <c r="H1088" s="54" t="s">
        <v>3576</v>
      </c>
      <c r="I1088" s="55" t="s">
        <v>3577</v>
      </c>
      <c r="J1088" s="55" t="s">
        <v>2779</v>
      </c>
      <c r="K1088" s="55"/>
      <c r="L1088" s="55" t="s">
        <v>3543</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3457</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3457</v>
      </c>
      <c r="G1089" s="54"/>
      <c r="H1089" s="54" t="s">
        <v>3578</v>
      </c>
      <c r="I1089" s="55" t="s">
        <v>3579</v>
      </c>
      <c r="J1089" s="55" t="s">
        <v>3546</v>
      </c>
      <c r="K1089" s="55"/>
      <c r="L1089" s="55" t="s">
        <v>3580</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3457</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3457</v>
      </c>
      <c r="G1090" s="54">
        <v>5</v>
      </c>
      <c r="H1090" s="54" t="s">
        <v>3581</v>
      </c>
      <c r="I1090" s="55" t="s">
        <v>3582</v>
      </c>
      <c r="J1090" s="55" t="s">
        <v>3583</v>
      </c>
      <c r="K1090" s="55"/>
      <c r="L1090" s="55" t="s">
        <v>3575</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3457</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3457</v>
      </c>
      <c r="G1091" s="54"/>
      <c r="H1091" s="54" t="s">
        <v>3584</v>
      </c>
      <c r="I1091" s="55" t="s">
        <v>3585</v>
      </c>
      <c r="J1091" s="55" t="s">
        <v>3586</v>
      </c>
      <c r="K1091" s="55"/>
      <c r="L1091" s="55" t="s">
        <v>3587</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3457</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3457</v>
      </c>
      <c r="G1092" s="54"/>
      <c r="H1092" s="54" t="s">
        <v>3588</v>
      </c>
      <c r="I1092" s="55" t="s">
        <v>3589</v>
      </c>
      <c r="J1092" s="55" t="s">
        <v>3586</v>
      </c>
      <c r="K1092" s="55"/>
      <c r="L1092" s="55" t="s">
        <v>3590</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3457</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3457</v>
      </c>
      <c r="G1093" s="54"/>
      <c r="H1093" s="54" t="s">
        <v>3591</v>
      </c>
      <c r="I1093" s="55" t="s">
        <v>3592</v>
      </c>
      <c r="J1093" s="55" t="s">
        <v>3590</v>
      </c>
      <c r="K1093" s="55"/>
      <c r="L1093" s="55" t="s">
        <v>3593</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3457</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3457</v>
      </c>
      <c r="G1094" s="54">
        <v>6</v>
      </c>
      <c r="H1094" s="54" t="s">
        <v>3594</v>
      </c>
      <c r="I1094" s="55" t="s">
        <v>3595</v>
      </c>
      <c r="J1094" s="55" t="s">
        <v>3596</v>
      </c>
      <c r="K1094" s="55"/>
      <c r="L1094" s="55" t="s">
        <v>3597</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3457</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3457</v>
      </c>
      <c r="G1095" s="54"/>
      <c r="H1095" s="54" t="s">
        <v>3598</v>
      </c>
      <c r="I1095" s="55" t="s">
        <v>3599</v>
      </c>
      <c r="J1095" s="55" t="s">
        <v>3600</v>
      </c>
      <c r="K1095" s="55"/>
      <c r="L1095" s="55" t="s">
        <v>3601</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3457</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3457</v>
      </c>
      <c r="G1096" s="54"/>
      <c r="H1096" s="54" t="s">
        <v>3602</v>
      </c>
      <c r="I1096" s="55" t="s">
        <v>3603</v>
      </c>
      <c r="J1096" s="55" t="s">
        <v>3601</v>
      </c>
      <c r="K1096" s="55"/>
      <c r="L1096" s="55" t="s">
        <v>3604</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3457</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3457</v>
      </c>
      <c r="G1097" s="54"/>
      <c r="H1097" s="54" t="s">
        <v>3605</v>
      </c>
      <c r="I1097" s="55" t="s">
        <v>3606</v>
      </c>
      <c r="J1097" s="55" t="s">
        <v>3604</v>
      </c>
      <c r="K1097" s="55"/>
      <c r="L1097" s="55" t="s">
        <v>3607</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3457</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3457</v>
      </c>
      <c r="G1098" s="54"/>
      <c r="H1098" s="54" t="s">
        <v>3608</v>
      </c>
      <c r="I1098" s="55" t="s">
        <v>3609</v>
      </c>
      <c r="J1098" s="55" t="s">
        <v>3610</v>
      </c>
      <c r="K1098" s="55"/>
      <c r="L1098" s="55" t="s">
        <v>3611</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3457</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3457</v>
      </c>
      <c r="G1099" s="54"/>
      <c r="H1099" s="54" t="s">
        <v>3612</v>
      </c>
      <c r="I1099" s="55" t="s">
        <v>3613</v>
      </c>
      <c r="J1099" s="55" t="s">
        <v>3611</v>
      </c>
      <c r="K1099" s="55"/>
      <c r="L1099" s="55" t="s">
        <v>3614</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3457</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3457</v>
      </c>
      <c r="G1100" s="54"/>
      <c r="H1100" s="54" t="s">
        <v>3615</v>
      </c>
      <c r="I1100" s="55" t="s">
        <v>3616</v>
      </c>
      <c r="J1100" s="55" t="s">
        <v>3614</v>
      </c>
      <c r="K1100" s="55"/>
      <c r="L1100" s="55" t="s">
        <v>3617</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3457</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3457</v>
      </c>
      <c r="G1101" s="54"/>
      <c r="H1101" s="54" t="s">
        <v>3618</v>
      </c>
      <c r="I1101" s="55" t="s">
        <v>3619</v>
      </c>
      <c r="J1101" s="55" t="s">
        <v>3617</v>
      </c>
      <c r="K1101" s="55"/>
      <c r="L1101" s="55" t="s">
        <v>3587</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3457</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3457</v>
      </c>
      <c r="G1102" s="54"/>
      <c r="H1102" s="54" t="s">
        <v>3620</v>
      </c>
      <c r="I1102" s="55" t="s">
        <v>3621</v>
      </c>
      <c r="J1102" s="55" t="s">
        <v>3622</v>
      </c>
      <c r="K1102" s="55"/>
      <c r="L1102" s="55" t="s">
        <v>3623</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3457</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3457</v>
      </c>
      <c r="G1103" s="54"/>
      <c r="H1103" s="54" t="s">
        <v>3624</v>
      </c>
      <c r="I1103" s="55" t="s">
        <v>3625</v>
      </c>
      <c r="J1103" s="55" t="s">
        <v>3622</v>
      </c>
      <c r="K1103" s="55"/>
      <c r="L1103" s="55" t="s">
        <v>3626</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3457</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3457</v>
      </c>
      <c r="G1104" s="54"/>
      <c r="H1104" s="54" t="s">
        <v>3627</v>
      </c>
      <c r="I1104" s="55" t="s">
        <v>3628</v>
      </c>
      <c r="J1104" s="55" t="s">
        <v>3626</v>
      </c>
      <c r="K1104" s="55"/>
      <c r="L1104" s="55" t="s">
        <v>3629</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3457</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3457</v>
      </c>
      <c r="G1105" s="54">
        <v>7</v>
      </c>
      <c r="H1105" s="54" t="s">
        <v>3630</v>
      </c>
      <c r="I1105" s="55" t="s">
        <v>3631</v>
      </c>
      <c r="J1105" s="55" t="s">
        <v>3607</v>
      </c>
      <c r="K1105" s="55"/>
      <c r="L1105" s="55" t="s">
        <v>3632</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3457</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3457</v>
      </c>
      <c r="G1106" s="54"/>
      <c r="H1106" s="54" t="s">
        <v>3633</v>
      </c>
      <c r="I1106" s="55" t="s">
        <v>3634</v>
      </c>
      <c r="J1106" s="55" t="s">
        <v>3635</v>
      </c>
      <c r="K1106" s="55"/>
      <c r="L1106" s="55" t="s">
        <v>3623</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3457</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3457</v>
      </c>
      <c r="G1107" s="54"/>
      <c r="H1107" s="54" t="s">
        <v>3636</v>
      </c>
      <c r="I1107" s="55" t="s">
        <v>3637</v>
      </c>
      <c r="J1107" s="55" t="s">
        <v>3638</v>
      </c>
      <c r="K1107" s="55"/>
      <c r="L1107" s="55" t="s">
        <v>3639</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3457</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3457</v>
      </c>
      <c r="G1108" s="54"/>
      <c r="H1108" s="54" t="s">
        <v>3640</v>
      </c>
      <c r="I1108" s="55" t="s">
        <v>3641</v>
      </c>
      <c r="J1108" s="55" t="s">
        <v>3639</v>
      </c>
      <c r="K1108" s="55"/>
      <c r="L1108" s="55" t="s">
        <v>3642</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3457</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3457</v>
      </c>
      <c r="G1109" s="54"/>
      <c r="H1109" s="54" t="s">
        <v>3643</v>
      </c>
      <c r="I1109" s="55" t="s">
        <v>3644</v>
      </c>
      <c r="J1109" s="55" t="s">
        <v>3638</v>
      </c>
      <c r="K1109" s="55"/>
      <c r="L1109" s="55" t="s">
        <v>3623</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3457</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3457</v>
      </c>
      <c r="G1110" s="54"/>
      <c r="H1110" s="54" t="s">
        <v>3645</v>
      </c>
      <c r="I1110" s="55" t="s">
        <v>3646</v>
      </c>
      <c r="J1110" s="55" t="s">
        <v>2779</v>
      </c>
      <c r="K1110" s="55"/>
      <c r="L1110" s="55" t="s">
        <v>3587</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3457</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3457</v>
      </c>
      <c r="G1111" s="54"/>
      <c r="H1111" s="54" t="s">
        <v>3647</v>
      </c>
      <c r="I1111" s="55" t="s">
        <v>3648</v>
      </c>
      <c r="J1111" s="55" t="s">
        <v>2779</v>
      </c>
      <c r="K1111" s="55"/>
      <c r="L1111" s="55" t="s">
        <v>3649</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3457</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3457</v>
      </c>
      <c r="G1112" s="54"/>
      <c r="H1112" s="54" t="s">
        <v>3650</v>
      </c>
      <c r="I1112" s="55" t="s">
        <v>3651</v>
      </c>
      <c r="J1112" s="55" t="s">
        <v>3652</v>
      </c>
      <c r="K1112" s="55"/>
      <c r="L1112" s="55" t="s">
        <v>3653</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3457</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3457</v>
      </c>
      <c r="G1113" s="54">
        <v>8</v>
      </c>
      <c r="H1113" s="54" t="s">
        <v>3654</v>
      </c>
      <c r="I1113" s="55" t="s">
        <v>3642</v>
      </c>
      <c r="J1113" s="55" t="s">
        <v>3655</v>
      </c>
      <c r="K1113" s="55"/>
      <c r="L1113" s="55" t="s">
        <v>3656</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3457</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3457</v>
      </c>
      <c r="G1114" s="54"/>
      <c r="H1114" s="54" t="s">
        <v>3657</v>
      </c>
      <c r="I1114" s="55" t="s">
        <v>3658</v>
      </c>
      <c r="J1114" s="55" t="s">
        <v>3656</v>
      </c>
      <c r="K1114" s="55"/>
      <c r="L1114" s="55" t="s">
        <v>3659</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3457</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3457</v>
      </c>
      <c r="G1115" s="54"/>
      <c r="H1115" s="54" t="s">
        <v>3660</v>
      </c>
      <c r="I1115" s="55" t="s">
        <v>3661</v>
      </c>
      <c r="J1115" s="55" t="s">
        <v>3659</v>
      </c>
      <c r="K1115" s="55"/>
      <c r="L1115" s="55" t="s">
        <v>3587</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3457</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3457</v>
      </c>
      <c r="G1116" s="54"/>
      <c r="H1116" s="54" t="s">
        <v>3662</v>
      </c>
      <c r="I1116" s="55" t="s">
        <v>3663</v>
      </c>
      <c r="J1116" s="55" t="s">
        <v>3664</v>
      </c>
      <c r="K1116" s="55"/>
      <c r="L1116" s="55" t="s">
        <v>3665</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3457</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3457</v>
      </c>
      <c r="G1117" s="54"/>
      <c r="H1117" s="54" t="s">
        <v>3666</v>
      </c>
      <c r="I1117" s="55" t="s">
        <v>3667</v>
      </c>
      <c r="J1117" s="55" t="s">
        <v>3664</v>
      </c>
      <c r="K1117" s="55"/>
      <c r="L1117" s="55" t="s">
        <v>3668</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3457</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3457</v>
      </c>
      <c r="G1118" s="54"/>
      <c r="H1118" s="54" t="s">
        <v>3669</v>
      </c>
      <c r="I1118" s="55" t="s">
        <v>3670</v>
      </c>
      <c r="J1118" s="55" t="s">
        <v>3668</v>
      </c>
      <c r="K1118" s="55"/>
      <c r="L1118" s="55" t="s">
        <v>3671</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3457</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3457</v>
      </c>
      <c r="G1119" s="54">
        <v>9</v>
      </c>
      <c r="H1119" s="54" t="s">
        <v>3672</v>
      </c>
      <c r="I1119" s="55" t="s">
        <v>3673</v>
      </c>
      <c r="J1119" s="55" t="s">
        <v>3671</v>
      </c>
      <c r="K1119" s="55"/>
      <c r="L1119" s="55" t="s">
        <v>3674</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3457</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3457</v>
      </c>
      <c r="G1120" s="54"/>
      <c r="H1120" s="54" t="s">
        <v>3675</v>
      </c>
      <c r="I1120" s="55" t="s">
        <v>3676</v>
      </c>
      <c r="J1120" s="55" t="s">
        <v>3677</v>
      </c>
      <c r="K1120" s="55"/>
      <c r="L1120" s="55" t="s">
        <v>3678</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3457</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3457</v>
      </c>
      <c r="G1121" s="54"/>
      <c r="H1121" s="54" t="s">
        <v>3679</v>
      </c>
      <c r="I1121" s="55" t="s">
        <v>3680</v>
      </c>
      <c r="J1121" s="55" t="s">
        <v>3678</v>
      </c>
      <c r="K1121" s="55"/>
      <c r="L1121" s="55" t="s">
        <v>3681</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3457</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3457</v>
      </c>
      <c r="G1122" s="54"/>
      <c r="H1122" s="54" t="s">
        <v>3682</v>
      </c>
      <c r="I1122" s="55" t="s">
        <v>3683</v>
      </c>
      <c r="J1122" s="55" t="s">
        <v>3681</v>
      </c>
      <c r="K1122" s="55"/>
      <c r="L1122" s="55" t="s">
        <v>3684</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3457</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3457</v>
      </c>
      <c r="G1123" s="54"/>
      <c r="H1123" s="54" t="s">
        <v>3685</v>
      </c>
      <c r="I1123" s="55" t="s">
        <v>3686</v>
      </c>
      <c r="J1123" s="55" t="s">
        <v>3687</v>
      </c>
      <c r="K1123" s="55"/>
      <c r="L1123" s="55" t="s">
        <v>3665</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3457</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3457</v>
      </c>
      <c r="G1124" s="54"/>
      <c r="H1124" s="54" t="s">
        <v>3688</v>
      </c>
      <c r="I1124" s="55" t="s">
        <v>3689</v>
      </c>
      <c r="J1124" s="55" t="s">
        <v>3690</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3457</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3457</v>
      </c>
      <c r="G1125" s="54"/>
      <c r="H1125" s="54" t="s">
        <v>3691</v>
      </c>
      <c r="I1125" s="55" t="s">
        <v>3692</v>
      </c>
      <c r="J1125" s="55" t="s">
        <v>3690</v>
      </c>
      <c r="K1125" s="55"/>
      <c r="L1125" s="55" t="s">
        <v>3693</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3457</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3457</v>
      </c>
      <c r="G1126" s="54"/>
      <c r="H1126" s="54" t="s">
        <v>3694</v>
      </c>
      <c r="I1126" s="55" t="s">
        <v>3695</v>
      </c>
      <c r="J1126" s="55" t="s">
        <v>3696</v>
      </c>
      <c r="K1126" s="55"/>
      <c r="L1126" s="55" t="s">
        <v>3697</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3457</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3457</v>
      </c>
      <c r="G1127" s="54">
        <v>10</v>
      </c>
      <c r="H1127" s="54" t="s">
        <v>3698</v>
      </c>
      <c r="I1127" s="55" t="s">
        <v>3699</v>
      </c>
      <c r="J1127" s="55" t="s">
        <v>3697</v>
      </c>
      <c r="K1127" s="55"/>
      <c r="L1127" s="55" t="s">
        <v>3700</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3457</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3457</v>
      </c>
      <c r="G1128" s="54"/>
      <c r="H1128" s="54" t="s">
        <v>3701</v>
      </c>
      <c r="I1128" s="55" t="s">
        <v>3702</v>
      </c>
      <c r="J1128" s="55" t="s">
        <v>3703</v>
      </c>
      <c r="K1128" s="55"/>
      <c r="L1128" s="55" t="s">
        <v>3704</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3457</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3457</v>
      </c>
      <c r="G1129" s="54"/>
      <c r="H1129" s="54" t="s">
        <v>3705</v>
      </c>
      <c r="I1129" s="55" t="s">
        <v>3706</v>
      </c>
      <c r="J1129" s="55" t="s">
        <v>3595</v>
      </c>
      <c r="K1129" s="55"/>
      <c r="L1129" s="55" t="s">
        <v>3707</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3457</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3457</v>
      </c>
      <c r="G1130" s="54"/>
      <c r="H1130" s="54" t="s">
        <v>3708</v>
      </c>
      <c r="I1130" s="55" t="s">
        <v>3709</v>
      </c>
      <c r="J1130" s="55" t="s">
        <v>3710</v>
      </c>
      <c r="K1130" s="55"/>
      <c r="L1130" s="55" t="s">
        <v>3711</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3457</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3457</v>
      </c>
      <c r="G1131" s="54"/>
      <c r="H1131" s="54" t="s">
        <v>3712</v>
      </c>
      <c r="I1131" s="55" t="s">
        <v>3713</v>
      </c>
      <c r="J1131" s="55" t="s">
        <v>3710</v>
      </c>
      <c r="K1131" s="55"/>
      <c r="L1131" s="55" t="s">
        <v>2774</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3457</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3457</v>
      </c>
      <c r="G1132" s="54">
        <v>11</v>
      </c>
      <c r="H1132" s="54" t="s">
        <v>3714</v>
      </c>
      <c r="I1132" s="55" t="s">
        <v>3715</v>
      </c>
      <c r="J1132" s="55" t="s">
        <v>2779</v>
      </c>
      <c r="K1132" s="55"/>
      <c r="L1132" s="55" t="s">
        <v>3716</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3457</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3457</v>
      </c>
      <c r="G1133" s="54">
        <v>12</v>
      </c>
      <c r="H1133" s="54" t="s">
        <v>3717</v>
      </c>
      <c r="I1133" s="55" t="s">
        <v>3718</v>
      </c>
      <c r="J1133" s="55" t="s">
        <v>2779</v>
      </c>
      <c r="K1133" s="55"/>
      <c r="L1133" s="55" t="s">
        <v>3719</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3457</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3457</v>
      </c>
      <c r="G1134" s="54">
        <v>13</v>
      </c>
      <c r="H1134" s="54" t="s">
        <v>3720</v>
      </c>
      <c r="I1134" s="55" t="s">
        <v>3721</v>
      </c>
      <c r="J1134" s="55" t="s">
        <v>2779</v>
      </c>
      <c r="K1134" s="55"/>
      <c r="L1134" s="55" t="s">
        <v>3722</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3457</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3457</v>
      </c>
      <c r="G1135" s="54">
        <v>14</v>
      </c>
      <c r="H1135" s="54" t="s">
        <v>3723</v>
      </c>
      <c r="I1135" s="55" t="s">
        <v>3724</v>
      </c>
      <c r="J1135" s="55" t="s">
        <v>2779</v>
      </c>
      <c r="K1135" s="55"/>
      <c r="L1135" s="55" t="s">
        <v>3575</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3457</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3457</v>
      </c>
      <c r="G1136" s="54">
        <v>15</v>
      </c>
      <c r="H1136" s="54" t="s">
        <v>3725</v>
      </c>
      <c r="I1136" s="55" t="s">
        <v>3726</v>
      </c>
      <c r="J1136" s="55" t="s">
        <v>2779</v>
      </c>
      <c r="K1136" s="55"/>
      <c r="L1136" s="55" t="s">
        <v>3727</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3457</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3457</v>
      </c>
      <c r="G1137" s="54">
        <v>16</v>
      </c>
      <c r="H1137" s="54" t="s">
        <v>3728</v>
      </c>
      <c r="I1137" s="55" t="s">
        <v>3729</v>
      </c>
      <c r="J1137" s="55" t="s">
        <v>2779</v>
      </c>
      <c r="K1137" s="55"/>
      <c r="L1137" s="55" t="s">
        <v>3730</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3457</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3457</v>
      </c>
      <c r="G1138" s="54">
        <v>17</v>
      </c>
      <c r="H1138" s="54" t="s">
        <v>3731</v>
      </c>
      <c r="I1138" s="55" t="s">
        <v>3732</v>
      </c>
      <c r="J1138" s="55" t="s">
        <v>2779</v>
      </c>
      <c r="K1138" s="55"/>
      <c r="L1138" s="55" t="s">
        <v>3575</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3457</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3457</v>
      </c>
      <c r="G1139" s="54">
        <v>18</v>
      </c>
      <c r="H1139" s="54" t="s">
        <v>3733</v>
      </c>
      <c r="I1139" s="55" t="s">
        <v>3734</v>
      </c>
      <c r="J1139" s="55" t="s">
        <v>2779</v>
      </c>
      <c r="K1139" s="55"/>
      <c r="L1139" s="55" t="s">
        <v>3735</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3457</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3457</v>
      </c>
      <c r="G1140" s="54">
        <v>19</v>
      </c>
      <c r="H1140" s="54" t="s">
        <v>3736</v>
      </c>
      <c r="I1140" s="55" t="s">
        <v>3737</v>
      </c>
      <c r="J1140" s="55" t="s">
        <v>2779</v>
      </c>
      <c r="K1140" s="55"/>
      <c r="L1140" s="55" t="s">
        <v>3738</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3457</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3457</v>
      </c>
      <c r="G1141" s="54">
        <v>20</v>
      </c>
      <c r="H1141" s="54" t="s">
        <v>3739</v>
      </c>
      <c r="I1141" s="55" t="s">
        <v>3740</v>
      </c>
      <c r="J1141" s="55" t="s">
        <v>2779</v>
      </c>
      <c r="K1141" s="55"/>
      <c r="L1141" s="55" t="s">
        <v>3741</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3457</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3457</v>
      </c>
      <c r="G1142" s="54">
        <v>21</v>
      </c>
      <c r="H1142" s="54" t="s">
        <v>3742</v>
      </c>
      <c r="I1142" s="55" t="s">
        <v>3743</v>
      </c>
      <c r="J1142" s="55" t="s">
        <v>3741</v>
      </c>
      <c r="K1142" s="55"/>
      <c r="L1142" s="55" t="s">
        <v>3738</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3457</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3457</v>
      </c>
      <c r="G1143" s="54">
        <v>22</v>
      </c>
      <c r="H1143" s="54" t="s">
        <v>3744</v>
      </c>
      <c r="I1143" s="55" t="s">
        <v>3745</v>
      </c>
      <c r="J1143" s="55" t="s">
        <v>3746</v>
      </c>
      <c r="K1143" s="55"/>
      <c r="L1143" s="55" t="s">
        <v>3747</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3457</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3457</v>
      </c>
      <c r="G1144" s="54"/>
      <c r="H1144" s="54" t="s">
        <v>3748</v>
      </c>
      <c r="I1144" s="55" t="s">
        <v>3749</v>
      </c>
      <c r="J1144" s="55" t="s">
        <v>2779</v>
      </c>
      <c r="K1144" s="55"/>
      <c r="L1144" s="55" t="s">
        <v>3750</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3457</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3457</v>
      </c>
      <c r="G1145" s="54"/>
      <c r="H1145" s="54" t="s">
        <v>3751</v>
      </c>
      <c r="I1145" s="55" t="s">
        <v>3752</v>
      </c>
      <c r="J1145" s="55" t="s">
        <v>2779</v>
      </c>
      <c r="K1145" s="55"/>
      <c r="L1145" s="55" t="s">
        <v>3753</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3457</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3457</v>
      </c>
      <c r="G1146" s="54">
        <v>23</v>
      </c>
      <c r="H1146" s="54" t="s">
        <v>3754</v>
      </c>
      <c r="I1146" s="55" t="s">
        <v>3755</v>
      </c>
      <c r="J1146" s="55" t="s">
        <v>3756</v>
      </c>
      <c r="K1146" s="55"/>
      <c r="L1146" s="55" t="s">
        <v>3757</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3457</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3457</v>
      </c>
      <c r="G1147" s="54">
        <v>24</v>
      </c>
      <c r="H1147" s="54" t="s">
        <v>3758</v>
      </c>
      <c r="I1147" s="55" t="s">
        <v>3759</v>
      </c>
      <c r="J1147" s="55" t="s">
        <v>2779</v>
      </c>
      <c r="K1147" s="55"/>
      <c r="L1147" s="55" t="s">
        <v>3760</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3457</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3457</v>
      </c>
      <c r="G1148" s="54"/>
      <c r="H1148" s="54" t="s">
        <v>3761</v>
      </c>
      <c r="I1148" s="55" t="s">
        <v>3762</v>
      </c>
      <c r="J1148" s="55" t="s">
        <v>2779</v>
      </c>
      <c r="K1148" s="55"/>
      <c r="L1148" s="55" t="s">
        <v>3763</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3457</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3457</v>
      </c>
      <c r="G1149" s="54"/>
      <c r="H1149" s="54" t="s">
        <v>3764</v>
      </c>
      <c r="I1149" s="55" t="s">
        <v>3765</v>
      </c>
      <c r="J1149" s="55" t="s">
        <v>2779</v>
      </c>
      <c r="K1149" s="55"/>
      <c r="L1149" s="55" t="s">
        <v>3586</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3457</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3457</v>
      </c>
      <c r="G1150" s="54">
        <v>25</v>
      </c>
      <c r="H1150" s="54" t="s">
        <v>3766</v>
      </c>
      <c r="I1150" s="55" t="s">
        <v>3767</v>
      </c>
      <c r="J1150" s="55" t="s">
        <v>3586</v>
      </c>
      <c r="K1150" s="55"/>
      <c r="L1150" s="55" t="s">
        <v>3763</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3457</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3457</v>
      </c>
      <c r="G1151" s="54">
        <v>26</v>
      </c>
      <c r="H1151" s="54" t="s">
        <v>3768</v>
      </c>
      <c r="I1151" s="55" t="s">
        <v>3769</v>
      </c>
      <c r="J1151" s="55" t="s">
        <v>2779</v>
      </c>
      <c r="K1151" s="55"/>
      <c r="L1151" s="55" t="s">
        <v>3747</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3457</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3457</v>
      </c>
      <c r="G1152" s="54"/>
      <c r="H1152" s="54" t="s">
        <v>3770</v>
      </c>
      <c r="I1152" s="55" t="s">
        <v>3771</v>
      </c>
      <c r="J1152" s="55" t="s">
        <v>2779</v>
      </c>
      <c r="K1152" s="55"/>
      <c r="L1152" s="55" t="s">
        <v>3772</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3457</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3457</v>
      </c>
      <c r="G1153" s="54"/>
      <c r="H1153" s="54" t="s">
        <v>3773</v>
      </c>
      <c r="I1153" s="55" t="s">
        <v>3774</v>
      </c>
      <c r="J1153" s="55" t="s">
        <v>2779</v>
      </c>
      <c r="K1153" s="55"/>
      <c r="L1153" s="55" t="s">
        <v>3775</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3457</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3457</v>
      </c>
      <c r="G1154" s="54">
        <v>27</v>
      </c>
      <c r="H1154" s="54" t="s">
        <v>3776</v>
      </c>
      <c r="I1154" s="55" t="s">
        <v>3777</v>
      </c>
      <c r="J1154" s="55" t="s">
        <v>2779</v>
      </c>
      <c r="K1154" s="55"/>
      <c r="L1154" s="55" t="s">
        <v>3778</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3457</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3457</v>
      </c>
      <c r="G1155" s="54">
        <v>28</v>
      </c>
      <c r="H1155" s="54" t="s">
        <v>3779</v>
      </c>
      <c r="I1155" s="55" t="s">
        <v>3780</v>
      </c>
      <c r="J1155" s="55" t="s">
        <v>3781</v>
      </c>
      <c r="K1155" s="55"/>
      <c r="L1155" s="55" t="s">
        <v>3782</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3457</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3457</v>
      </c>
      <c r="G1156" s="54">
        <v>29</v>
      </c>
      <c r="H1156" s="54" t="s">
        <v>3783</v>
      </c>
      <c r="I1156" s="55" t="s">
        <v>3784</v>
      </c>
      <c r="J1156" s="55" t="s">
        <v>2779</v>
      </c>
      <c r="K1156" s="55"/>
      <c r="L1156" s="55" t="s">
        <v>3785</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3457</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3457</v>
      </c>
      <c r="G1157" s="54">
        <v>30</v>
      </c>
      <c r="H1157" s="54" t="s">
        <v>3786</v>
      </c>
      <c r="I1157" s="55" t="s">
        <v>3787</v>
      </c>
      <c r="J1157" s="55" t="s">
        <v>2779</v>
      </c>
      <c r="K1157" s="55"/>
      <c r="L1157" s="55" t="s">
        <v>3788</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3457</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3457</v>
      </c>
      <c r="G1158" s="54">
        <v>31</v>
      </c>
      <c r="H1158" s="54" t="s">
        <v>3789</v>
      </c>
      <c r="I1158" s="55" t="s">
        <v>3790</v>
      </c>
      <c r="J1158" s="55" t="s">
        <v>3746</v>
      </c>
      <c r="K1158" s="55"/>
      <c r="L1158" s="55" t="s">
        <v>3791</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3457</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3457</v>
      </c>
      <c r="G1159" s="54">
        <v>32</v>
      </c>
      <c r="H1159" s="54" t="s">
        <v>3792</v>
      </c>
      <c r="I1159" s="55" t="s">
        <v>3793</v>
      </c>
      <c r="J1159" s="55" t="s">
        <v>3746</v>
      </c>
      <c r="K1159" s="55"/>
      <c r="L1159" s="55" t="s">
        <v>3794</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3457</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3457</v>
      </c>
      <c r="G1160" s="54">
        <v>33</v>
      </c>
      <c r="H1160" s="54" t="s">
        <v>3795</v>
      </c>
      <c r="I1160" s="55" t="s">
        <v>3796</v>
      </c>
      <c r="J1160" s="55" t="s">
        <v>2779</v>
      </c>
      <c r="K1160" s="55"/>
      <c r="L1160" s="55" t="s">
        <v>3797</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3457</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3457</v>
      </c>
      <c r="G1161" s="54">
        <v>34</v>
      </c>
      <c r="H1161" s="54" t="s">
        <v>3798</v>
      </c>
      <c r="I1161" s="55" t="s">
        <v>3799</v>
      </c>
      <c r="J1161" s="55" t="s">
        <v>2779</v>
      </c>
      <c r="K1161" s="55"/>
      <c r="L1161" s="55" t="s">
        <v>3800</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3457</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3457</v>
      </c>
      <c r="G1162" s="54">
        <v>35</v>
      </c>
      <c r="H1162" s="54" t="s">
        <v>3801</v>
      </c>
      <c r="I1162" s="55" t="s">
        <v>3802</v>
      </c>
      <c r="J1162" s="55" t="s">
        <v>2779</v>
      </c>
      <c r="K1162" s="55"/>
      <c r="L1162" s="55" t="s">
        <v>3803</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3457</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3457</v>
      </c>
      <c r="G1163" s="54">
        <v>36</v>
      </c>
      <c r="H1163" s="54" t="s">
        <v>3804</v>
      </c>
      <c r="I1163" s="55" t="s">
        <v>3805</v>
      </c>
      <c r="J1163" s="55" t="s">
        <v>2779</v>
      </c>
      <c r="K1163" s="55"/>
      <c r="L1163" s="55" t="s">
        <v>3806</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3457</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3457</v>
      </c>
      <c r="G1164" s="54">
        <v>37</v>
      </c>
      <c r="H1164" s="54" t="s">
        <v>3807</v>
      </c>
      <c r="I1164" s="55" t="s">
        <v>3808</v>
      </c>
      <c r="J1164" s="55" t="s">
        <v>2779</v>
      </c>
      <c r="K1164" s="55"/>
      <c r="L1164" s="55" t="s">
        <v>3572</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3457</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3457</v>
      </c>
      <c r="G1165" s="54">
        <v>38</v>
      </c>
      <c r="H1165" s="54" t="s">
        <v>3809</v>
      </c>
      <c r="I1165" s="55" t="s">
        <v>3810</v>
      </c>
      <c r="J1165" s="55" t="s">
        <v>3811</v>
      </c>
      <c r="K1165" s="55"/>
      <c r="L1165" s="55" t="s">
        <v>3629</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3457</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3457</v>
      </c>
      <c r="G1166" s="54">
        <v>39</v>
      </c>
      <c r="H1166" s="54" t="s">
        <v>3812</v>
      </c>
      <c r="I1166" s="55" t="s">
        <v>3813</v>
      </c>
      <c r="J1166" s="55" t="s">
        <v>3811</v>
      </c>
      <c r="K1166" s="55"/>
      <c r="L1166" s="55" t="s">
        <v>3814</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3457</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3457</v>
      </c>
      <c r="G1167" s="54">
        <v>40</v>
      </c>
      <c r="H1167" s="54" t="s">
        <v>3815</v>
      </c>
      <c r="I1167" s="55" t="s">
        <v>3816</v>
      </c>
      <c r="J1167" s="55" t="s">
        <v>3814</v>
      </c>
      <c r="K1167" s="55"/>
      <c r="L1167" s="55" t="s">
        <v>3629</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3457</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3457</v>
      </c>
      <c r="G1168" s="54">
        <v>41</v>
      </c>
      <c r="H1168" s="54" t="s">
        <v>3817</v>
      </c>
      <c r="I1168" s="55" t="s">
        <v>3818</v>
      </c>
      <c r="J1168" s="55" t="s">
        <v>3819</v>
      </c>
      <c r="K1168" s="55"/>
      <c r="L1168" s="55" t="s">
        <v>3820</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3457</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3457</v>
      </c>
      <c r="G1169" s="54"/>
      <c r="H1169" s="54" t="s">
        <v>3821</v>
      </c>
      <c r="I1169" s="55" t="s">
        <v>3822</v>
      </c>
      <c r="J1169" s="55" t="s">
        <v>3800</v>
      </c>
      <c r="K1169" s="55"/>
      <c r="L1169" s="55" t="s">
        <v>3572</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3457</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3457</v>
      </c>
      <c r="G1170" s="54"/>
      <c r="H1170" s="54" t="s">
        <v>3823</v>
      </c>
      <c r="I1170" s="55" t="s">
        <v>3824</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3457</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3457</v>
      </c>
      <c r="G1171" s="54"/>
      <c r="H1171" s="54" t="s">
        <v>3825</v>
      </c>
      <c r="I1171" s="55" t="s">
        <v>3826</v>
      </c>
      <c r="J1171" s="55" t="s">
        <v>2779</v>
      </c>
      <c r="K1171" s="55"/>
      <c r="L1171" s="55" t="s">
        <v>3827</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3457</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3457</v>
      </c>
      <c r="G1172" s="54">
        <v>42</v>
      </c>
      <c r="H1172" s="54" t="s">
        <v>3828</v>
      </c>
      <c r="I1172" s="55" t="s">
        <v>3829</v>
      </c>
      <c r="J1172" s="55" t="s">
        <v>2779</v>
      </c>
      <c r="K1172" s="55"/>
      <c r="L1172" s="55" t="s">
        <v>3830</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3457</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3457</v>
      </c>
      <c r="G1173" s="54"/>
      <c r="H1173" s="54" t="s">
        <v>3831</v>
      </c>
      <c r="I1173" s="55" t="s">
        <v>3832</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3457</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3457</v>
      </c>
      <c r="G1174" s="54"/>
      <c r="H1174" s="54" t="s">
        <v>3833</v>
      </c>
      <c r="I1174" s="55" t="s">
        <v>3834</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3457</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3457</v>
      </c>
      <c r="G1175" s="54">
        <v>43</v>
      </c>
      <c r="H1175" s="54" t="s">
        <v>3835</v>
      </c>
      <c r="I1175" s="55" t="s">
        <v>3836</v>
      </c>
      <c r="J1175" s="55" t="s">
        <v>3830</v>
      </c>
      <c r="K1175" s="55"/>
      <c r="L1175" s="55" t="s">
        <v>3837</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3457</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3457</v>
      </c>
      <c r="G1176" s="54">
        <v>44</v>
      </c>
      <c r="H1176" s="54" t="s">
        <v>3838</v>
      </c>
      <c r="I1176" s="55" t="s">
        <v>3504</v>
      </c>
      <c r="J1176" s="55" t="s">
        <v>3837</v>
      </c>
      <c r="K1176" s="55"/>
      <c r="L1176" s="55" t="s">
        <v>3827</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3457</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3457</v>
      </c>
      <c r="G1177" s="54"/>
      <c r="H1177" s="54" t="s">
        <v>3839</v>
      </c>
      <c r="I1177" s="55" t="s">
        <v>3840</v>
      </c>
      <c r="J1177" s="55" t="s">
        <v>3642</v>
      </c>
      <c r="K1177" s="55"/>
      <c r="L1177" s="55" t="s">
        <v>3841</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3457</v>
      </c>
      <c r="G1178" s="54"/>
      <c r="H1178" s="54" t="s">
        <v>3842</v>
      </c>
      <c r="I1178" s="55" t="s">
        <v>3843</v>
      </c>
      <c r="J1178" s="55" t="s">
        <v>2779</v>
      </c>
      <c r="K1178" s="55"/>
      <c r="L1178" s="55" t="s">
        <v>3642</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3457</v>
      </c>
      <c r="G1179" s="54"/>
      <c r="H1179" s="54" t="s">
        <v>3844</v>
      </c>
      <c r="I1179" s="55" t="s">
        <v>3845</v>
      </c>
      <c r="J1179" s="55" t="s">
        <v>3595</v>
      </c>
      <c r="K1179" s="55"/>
      <c r="L1179" s="55" t="s">
        <v>3846</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3457</v>
      </c>
      <c r="G1180" s="54">
        <v>45</v>
      </c>
      <c r="H1180" s="54" t="s">
        <v>3847</v>
      </c>
      <c r="I1180" s="55" t="s">
        <v>3848</v>
      </c>
      <c r="J1180" s="55" t="s">
        <v>3849</v>
      </c>
      <c r="K1180" s="55"/>
      <c r="L1180" s="55" t="s">
        <v>3850</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3457</v>
      </c>
      <c r="G1181" s="54">
        <v>46</v>
      </c>
      <c r="H1181" s="54" t="s">
        <v>3851</v>
      </c>
      <c r="I1181" s="55" t="s">
        <v>3852</v>
      </c>
      <c r="J1181" s="55" t="s">
        <v>3853</v>
      </c>
      <c r="K1181" s="55"/>
      <c r="L1181" s="55" t="s">
        <v>3504</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3457</v>
      </c>
      <c r="G1182" s="54">
        <v>47</v>
      </c>
      <c r="H1182" s="54" t="s">
        <v>3854</v>
      </c>
      <c r="I1182" s="55" t="s">
        <v>3855</v>
      </c>
      <c r="J1182" s="55" t="s">
        <v>3853</v>
      </c>
      <c r="K1182" s="55"/>
      <c r="L1182" s="55" t="s">
        <v>3837</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3457</v>
      </c>
      <c r="G1183" s="54">
        <v>48</v>
      </c>
      <c r="H1183" s="54" t="s">
        <v>3856</v>
      </c>
      <c r="I1183" s="55" t="s">
        <v>3857</v>
      </c>
      <c r="J1183" s="55" t="s">
        <v>3837</v>
      </c>
      <c r="K1183" s="55"/>
      <c r="L1183" s="55" t="s">
        <v>3504</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3457</v>
      </c>
      <c r="G1184" s="54">
        <v>49</v>
      </c>
      <c r="H1184" s="54" t="s">
        <v>3858</v>
      </c>
      <c r="I1184" s="55" t="s">
        <v>3859</v>
      </c>
      <c r="J1184" s="55" t="s">
        <v>3860</v>
      </c>
      <c r="K1184" s="55"/>
      <c r="L1184" s="55" t="s">
        <v>3861</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3457</v>
      </c>
      <c r="G1185" s="54"/>
      <c r="H1185" s="54" t="s">
        <v>3862</v>
      </c>
      <c r="I1185" s="55" t="s">
        <v>3863</v>
      </c>
      <c r="J1185" s="55" t="s">
        <v>3818</v>
      </c>
      <c r="K1185" s="55"/>
      <c r="L1185" s="55" t="s">
        <v>3864</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3457</v>
      </c>
      <c r="G1186" s="54"/>
      <c r="H1186" s="54" t="s">
        <v>3865</v>
      </c>
      <c r="I1186" s="55" t="s">
        <v>3866</v>
      </c>
      <c r="J1186" s="55" t="s">
        <v>3595</v>
      </c>
      <c r="K1186" s="55"/>
      <c r="L1186" s="55" t="s">
        <v>3849</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3457</v>
      </c>
      <c r="G1187" s="54">
        <v>50</v>
      </c>
      <c r="H1187" s="54" t="s">
        <v>3867</v>
      </c>
      <c r="I1187" s="55" t="s">
        <v>3868</v>
      </c>
      <c r="J1187" s="55" t="s">
        <v>3869</v>
      </c>
      <c r="K1187" s="55"/>
      <c r="L1187" s="55" t="s">
        <v>3870</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3457</v>
      </c>
      <c r="G1188" s="54">
        <v>51</v>
      </c>
      <c r="H1188" s="54" t="s">
        <v>3871</v>
      </c>
      <c r="I1188" s="55" t="s">
        <v>3872</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3457</v>
      </c>
      <c r="G1189" s="54">
        <v>52</v>
      </c>
      <c r="H1189" s="54" t="s">
        <v>3873</v>
      </c>
      <c r="I1189" s="55" t="s">
        <v>3874</v>
      </c>
      <c r="J1189" s="55" t="s">
        <v>2571</v>
      </c>
      <c r="K1189" s="55"/>
      <c r="L1189" s="55" t="s">
        <v>3875</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3457</v>
      </c>
      <c r="G1190" s="54">
        <v>53</v>
      </c>
      <c r="H1190" s="54" t="s">
        <v>3876</v>
      </c>
      <c r="I1190" s="55" t="s">
        <v>3877</v>
      </c>
      <c r="J1190" s="55" t="s">
        <v>2571</v>
      </c>
      <c r="K1190" s="55"/>
      <c r="L1190" s="55" t="s">
        <v>3878</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3879</v>
      </c>
      <c r="H1191" s="41" t="s">
        <v>32</v>
      </c>
      <c r="I1191" s="167" t="s">
        <v>3880</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3881</v>
      </c>
      <c r="K1192" s="55"/>
      <c r="L1192" s="55" t="s">
        <v>3882</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3883</v>
      </c>
      <c r="I1193" s="55" t="s">
        <v>3884</v>
      </c>
      <c r="J1193" s="55" t="s">
        <v>3882</v>
      </c>
      <c r="K1193" s="55"/>
      <c r="L1193" s="55" t="s">
        <v>3885</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3886</v>
      </c>
      <c r="I1194" s="55" t="s">
        <v>3887</v>
      </c>
      <c r="J1194" s="55" t="s">
        <v>3885</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3888</v>
      </c>
      <c r="I1195" s="55" t="s">
        <v>3889</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3890</v>
      </c>
      <c r="I1196" s="55" t="s">
        <v>3891</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3892</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3892</v>
      </c>
      <c r="K1198" s="55"/>
      <c r="L1198" s="55" t="s">
        <v>3893</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3894</v>
      </c>
      <c r="K1199" s="55"/>
      <c r="L1199" s="55" t="s">
        <v>3875</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3895</v>
      </c>
      <c r="K1200" s="55"/>
      <c r="L1200" s="55" t="s">
        <v>3896</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3897</v>
      </c>
      <c r="I1201" s="55" t="s">
        <v>3898</v>
      </c>
      <c r="J1201" s="55" t="s">
        <v>3895</v>
      </c>
      <c r="K1201" s="55"/>
      <c r="L1201" s="55" t="s">
        <v>3899</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3900</v>
      </c>
      <c r="I1202" s="55" t="s">
        <v>3901</v>
      </c>
      <c r="J1202" s="55" t="s">
        <v>3902</v>
      </c>
      <c r="K1202" s="55"/>
      <c r="L1202" s="55" t="s">
        <v>3903</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3904</v>
      </c>
      <c r="I1203" s="55" t="s">
        <v>51</v>
      </c>
      <c r="J1203" s="55" t="s">
        <v>3905</v>
      </c>
      <c r="K1203" s="55"/>
      <c r="L1203" s="55" t="s">
        <v>3875</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3906</v>
      </c>
      <c r="I1204" s="55" t="s">
        <v>3907</v>
      </c>
      <c r="J1204" s="55" t="s">
        <v>3908</v>
      </c>
      <c r="K1204" s="55"/>
      <c r="L1204" s="55" t="s">
        <v>3909</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3910</v>
      </c>
      <c r="I1205" s="55" t="s">
        <v>3911</v>
      </c>
      <c r="J1205" s="55" t="s">
        <v>3909</v>
      </c>
      <c r="K1205" s="55"/>
      <c r="L1205" s="55" t="s">
        <v>3896</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3912</v>
      </c>
      <c r="I1206" s="55" t="s">
        <v>3913</v>
      </c>
      <c r="J1206" s="55" t="s">
        <v>3914</v>
      </c>
      <c r="K1206" s="55"/>
      <c r="L1206" s="55" t="s">
        <v>3915</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3916</v>
      </c>
      <c r="I1207" s="55" t="s">
        <v>3917</v>
      </c>
      <c r="J1207" s="55" t="s">
        <v>3914</v>
      </c>
      <c r="K1207" s="55"/>
      <c r="L1207" s="55" t="s">
        <v>3918</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3919</v>
      </c>
      <c r="I1208" s="55" t="s">
        <v>3920</v>
      </c>
      <c r="J1208" s="55" t="s">
        <v>3921</v>
      </c>
      <c r="K1208" s="55"/>
      <c r="L1208" s="55" t="s">
        <v>3922</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3923</v>
      </c>
      <c r="I1209" s="55" t="s">
        <v>3924</v>
      </c>
      <c r="J1209" s="55" t="s">
        <v>3925</v>
      </c>
      <c r="K1209" s="55"/>
      <c r="L1209" s="55" t="s">
        <v>3926</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3927</v>
      </c>
      <c r="I1210" s="55" t="s">
        <v>3928</v>
      </c>
      <c r="J1210" s="55" t="s">
        <v>3929</v>
      </c>
      <c r="K1210" s="55"/>
      <c r="L1210" s="55" t="s">
        <v>3930</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3931</v>
      </c>
      <c r="I1211" s="55" t="s">
        <v>3932</v>
      </c>
      <c r="J1211" s="55" t="s">
        <v>3933</v>
      </c>
      <c r="K1211" s="55"/>
      <c r="L1211" s="55" t="s">
        <v>3934</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3935</v>
      </c>
      <c r="I1212" s="55" t="s">
        <v>3936</v>
      </c>
      <c r="J1212" s="55" t="s">
        <v>3934</v>
      </c>
      <c r="K1212" s="55"/>
      <c r="L1212" s="55" t="s">
        <v>3937</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3938</v>
      </c>
      <c r="I1213" s="55" t="s">
        <v>3939</v>
      </c>
      <c r="J1213" s="55" t="s">
        <v>3937</v>
      </c>
      <c r="K1213" s="55"/>
      <c r="L1213" s="55" t="s">
        <v>3915</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3940</v>
      </c>
      <c r="I1214" s="55" t="s">
        <v>3941</v>
      </c>
      <c r="J1214" s="55" t="s">
        <v>3942</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3943</v>
      </c>
      <c r="I1215" s="55" t="s">
        <v>3944</v>
      </c>
      <c r="J1215" s="55" t="s">
        <v>3942</v>
      </c>
      <c r="K1215" s="55"/>
      <c r="L1215" s="55" t="s">
        <v>3945</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3946</v>
      </c>
      <c r="I1216" s="55" t="s">
        <v>3947</v>
      </c>
      <c r="J1216" s="55" t="s">
        <v>3948</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3949</v>
      </c>
      <c r="I1217" s="55" t="s">
        <v>3950</v>
      </c>
      <c r="J1217" s="55" t="s">
        <v>3951</v>
      </c>
      <c r="K1217" s="55"/>
      <c r="L1217" s="55" t="s">
        <v>3952</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3953</v>
      </c>
      <c r="I1218" s="55" t="s">
        <v>3954</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3955</v>
      </c>
      <c r="I1219" s="55" t="s">
        <v>3956</v>
      </c>
      <c r="J1219" s="55" t="s">
        <v>50</v>
      </c>
      <c r="K1219" s="55"/>
      <c r="L1219" s="55" t="s">
        <v>3957</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3958</v>
      </c>
      <c r="I1220" s="55" t="s">
        <v>3959</v>
      </c>
      <c r="J1220" s="55" t="s">
        <v>3960</v>
      </c>
      <c r="K1220" s="55"/>
      <c r="L1220" s="55" t="s">
        <v>3957</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3957</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3961</v>
      </c>
      <c r="K1222" s="55"/>
      <c r="L1222" s="55" t="s">
        <v>3962</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3963</v>
      </c>
      <c r="J1223" s="55" t="s">
        <v>50</v>
      </c>
      <c r="K1223" s="55"/>
      <c r="L1223" s="55" t="s">
        <v>3964</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3965</v>
      </c>
      <c r="J1224" s="55" t="s">
        <v>50</v>
      </c>
      <c r="K1224" s="55"/>
      <c r="L1224" s="55" t="s">
        <v>3966</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3967</v>
      </c>
      <c r="I1225" s="55" t="s">
        <v>3968</v>
      </c>
      <c r="J1225" s="55" t="s">
        <v>3969</v>
      </c>
      <c r="K1225" s="55"/>
      <c r="L1225" s="55" t="s">
        <v>3970</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3971</v>
      </c>
      <c r="I1226" s="55" t="s">
        <v>3961</v>
      </c>
      <c r="J1226" s="55" t="s">
        <v>3972</v>
      </c>
      <c r="K1226" s="55"/>
      <c r="L1226" s="55" t="s">
        <v>3973</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3974</v>
      </c>
      <c r="I1227" s="55" t="s">
        <v>3975</v>
      </c>
      <c r="J1227" s="55" t="s">
        <v>3976</v>
      </c>
      <c r="K1227" s="55"/>
      <c r="L1227" s="55" t="s">
        <v>3977</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3978</v>
      </c>
      <c r="I1228" s="55" t="s">
        <v>3979</v>
      </c>
      <c r="J1228" s="55" t="s">
        <v>3980</v>
      </c>
      <c r="K1228" s="55"/>
      <c r="L1228" s="55" t="s">
        <v>3981</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3982</v>
      </c>
      <c r="I1229" s="55" t="s">
        <v>3983</v>
      </c>
      <c r="J1229" s="55" t="s">
        <v>3981</v>
      </c>
      <c r="K1229" s="55"/>
      <c r="L1229" s="55" t="s">
        <v>3964</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3984</v>
      </c>
      <c r="I1230" s="55" t="s">
        <v>3985</v>
      </c>
      <c r="J1230" s="55" t="s">
        <v>3986</v>
      </c>
      <c r="K1230" s="55"/>
      <c r="L1230" s="55" t="s">
        <v>3987</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3988</v>
      </c>
      <c r="I1231" s="55" t="s">
        <v>3989</v>
      </c>
      <c r="J1231" s="55" t="s">
        <v>3990</v>
      </c>
      <c r="K1231" s="55"/>
      <c r="L1231" s="55" t="s">
        <v>3991</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3992</v>
      </c>
      <c r="I1232" s="55" t="s">
        <v>3993</v>
      </c>
      <c r="J1232" s="55" t="s">
        <v>3990</v>
      </c>
      <c r="K1232" s="55"/>
      <c r="L1232" s="55" t="s">
        <v>3994</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3995</v>
      </c>
      <c r="I1233" s="55" t="s">
        <v>3996</v>
      </c>
      <c r="J1233" s="55" t="s">
        <v>3997</v>
      </c>
      <c r="K1233" s="55"/>
      <c r="L1233" s="55" t="s">
        <v>3998</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3999</v>
      </c>
      <c r="I1234" s="55" t="s">
        <v>4000</v>
      </c>
      <c r="J1234" s="55" t="s">
        <v>3998</v>
      </c>
      <c r="K1234" s="55"/>
      <c r="L1234" s="55" t="s">
        <v>3991</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4001</v>
      </c>
      <c r="I1235" s="55" t="s">
        <v>4002</v>
      </c>
      <c r="J1235" s="55" t="s">
        <v>4000</v>
      </c>
      <c r="K1235" s="55"/>
      <c r="L1235" s="55" t="s">
        <v>4003</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4004</v>
      </c>
      <c r="I1236" s="55" t="s">
        <v>4005</v>
      </c>
      <c r="J1236" s="55" t="s">
        <v>50</v>
      </c>
      <c r="K1236" s="55"/>
      <c r="L1236" s="55" t="s">
        <v>3961</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4006</v>
      </c>
      <c r="I1237" s="55" t="s">
        <v>4007</v>
      </c>
      <c r="J1237" s="55" t="s">
        <v>50</v>
      </c>
      <c r="K1237" s="55"/>
      <c r="L1237" s="55" t="s">
        <v>4008</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4009</v>
      </c>
      <c r="I1238" s="55" t="s">
        <v>4010</v>
      </c>
      <c r="J1238" s="55" t="s">
        <v>4008</v>
      </c>
      <c r="K1238" s="55"/>
      <c r="L1238" s="55" t="s">
        <v>4011</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4012</v>
      </c>
      <c r="I1239" s="55" t="s">
        <v>3987</v>
      </c>
      <c r="J1239" s="55" t="s">
        <v>4013</v>
      </c>
      <c r="K1239" s="55"/>
      <c r="L1239" s="55" t="s">
        <v>3961</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4014</v>
      </c>
      <c r="I1240" s="55" t="s">
        <v>4015</v>
      </c>
      <c r="J1240" s="55" t="s">
        <v>4016</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4017</v>
      </c>
      <c r="I1241" s="55" t="s">
        <v>4018</v>
      </c>
      <c r="J1241" s="55" t="s">
        <v>4016</v>
      </c>
      <c r="K1241" s="55"/>
      <c r="L1241" s="55" t="s">
        <v>4019</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4020</v>
      </c>
      <c r="I1242" s="55" t="s">
        <v>4021</v>
      </c>
      <c r="J1242" s="55" t="s">
        <v>4019</v>
      </c>
      <c r="K1242" s="55"/>
      <c r="L1242" s="55" t="s">
        <v>4022</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4023</v>
      </c>
      <c r="I1243" s="55" t="s">
        <v>4024</v>
      </c>
      <c r="J1243" s="55" t="s">
        <v>4025</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4026</v>
      </c>
      <c r="I1244" s="55" t="s">
        <v>4027</v>
      </c>
      <c r="J1244" s="55" t="s">
        <v>2571</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4028</v>
      </c>
      <c r="I1245" s="55" t="s">
        <v>4029</v>
      </c>
      <c r="J1245" s="55" t="s">
        <v>4030</v>
      </c>
      <c r="K1245" s="55"/>
      <c r="L1245" s="55" t="s">
        <v>4031</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4032</v>
      </c>
      <c r="I1246" s="55" t="s">
        <v>4033</v>
      </c>
      <c r="J1246" s="55" t="s">
        <v>4034</v>
      </c>
      <c r="K1246" s="55"/>
      <c r="L1246" s="55" t="s">
        <v>4035</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4036</v>
      </c>
      <c r="I1247" s="55" t="s">
        <v>4037</v>
      </c>
      <c r="J1247" s="55" t="s">
        <v>4038</v>
      </c>
      <c r="K1247" s="55"/>
      <c r="L1247" s="55" t="s">
        <v>4039</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4040</v>
      </c>
      <c r="I1248" s="55" t="s">
        <v>4041</v>
      </c>
      <c r="J1248" s="55" t="s">
        <v>51</v>
      </c>
      <c r="K1248" s="55"/>
      <c r="L1248" s="55" t="s">
        <v>419</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4042</v>
      </c>
      <c r="I1249" s="55" t="s">
        <v>4043</v>
      </c>
      <c r="J1249" s="55" t="s">
        <v>51</v>
      </c>
      <c r="K1249" s="55"/>
      <c r="L1249" s="55" t="s">
        <v>4044</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4045</v>
      </c>
      <c r="J1250" s="55" t="s">
        <v>47</v>
      </c>
      <c r="K1250" s="55"/>
      <c r="L1250" s="55" t="s">
        <v>419</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3961</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4046</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4047</v>
      </c>
      <c r="J1253" s="55" t="s">
        <v>3961</v>
      </c>
      <c r="K1253" s="55"/>
      <c r="L1253" s="55" t="s">
        <v>3962</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4048</v>
      </c>
      <c r="I1254" s="55" t="s">
        <v>4049</v>
      </c>
      <c r="J1254" s="55" t="s">
        <v>4050</v>
      </c>
      <c r="K1254" s="55"/>
      <c r="L1254" s="55" t="s">
        <v>3962</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4051</v>
      </c>
      <c r="I1255" s="55" t="s">
        <v>4052</v>
      </c>
      <c r="J1255" s="55" t="s">
        <v>50</v>
      </c>
      <c r="K1255" s="55"/>
      <c r="L1255" s="55" t="s">
        <v>4053</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4054</v>
      </c>
      <c r="I1256" s="55" t="s">
        <v>4055</v>
      </c>
      <c r="J1256" s="55" t="s">
        <v>50</v>
      </c>
      <c r="K1256" s="55"/>
      <c r="L1256" s="55" t="s">
        <v>4056</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4057</v>
      </c>
      <c r="I1257" s="55" t="s">
        <v>4058</v>
      </c>
      <c r="J1257" s="55" t="s">
        <v>50</v>
      </c>
      <c r="K1257" s="55"/>
      <c r="L1257" s="55" t="s">
        <v>3962</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4059</v>
      </c>
      <c r="I1258" s="55" t="s">
        <v>4060</v>
      </c>
      <c r="J1258" s="55" t="s">
        <v>50</v>
      </c>
      <c r="K1258" s="55"/>
      <c r="L1258" s="55" t="s">
        <v>3962</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4061</v>
      </c>
      <c r="I1259" s="55" t="s">
        <v>4062</v>
      </c>
      <c r="J1259" s="55" t="s">
        <v>4063</v>
      </c>
      <c r="K1259" s="55"/>
      <c r="L1259" s="55" t="s">
        <v>4064</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4065</v>
      </c>
      <c r="I1260" s="55" t="s">
        <v>4066</v>
      </c>
      <c r="J1260" s="55" t="s">
        <v>4067</v>
      </c>
      <c r="K1260" s="55"/>
      <c r="L1260" s="55" t="s">
        <v>4068</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4069</v>
      </c>
      <c r="I1261" s="55" t="s">
        <v>4070</v>
      </c>
      <c r="J1261" s="55" t="s">
        <v>4071</v>
      </c>
      <c r="K1261" s="55"/>
      <c r="L1261" s="55" t="s">
        <v>4072</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4073</v>
      </c>
      <c r="I1262" s="55" t="s">
        <v>4074</v>
      </c>
      <c r="J1262" s="55" t="s">
        <v>4075</v>
      </c>
      <c r="K1262" s="55"/>
      <c r="L1262" s="55" t="s">
        <v>4068</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4076</v>
      </c>
      <c r="I1263" s="55" t="s">
        <v>4077</v>
      </c>
      <c r="J1263" s="55" t="s">
        <v>4078</v>
      </c>
      <c r="K1263" s="55"/>
      <c r="L1263" s="55" t="s">
        <v>4068</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4079</v>
      </c>
      <c r="I1264" s="55" t="s">
        <v>4080</v>
      </c>
      <c r="J1264" s="55" t="s">
        <v>51</v>
      </c>
      <c r="K1264" s="55"/>
      <c r="L1264" s="55" t="s">
        <v>4081</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4082</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4082</v>
      </c>
      <c r="K1266" s="55"/>
      <c r="L1266" s="55" t="s">
        <v>4083</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4084</v>
      </c>
      <c r="K1267" s="55"/>
      <c r="L1267" s="55" t="s">
        <v>4085</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4085</v>
      </c>
      <c r="K1268" s="55"/>
      <c r="L1268" s="55" t="s">
        <v>4081</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4086</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4087</v>
      </c>
      <c r="I1270" s="55" t="s">
        <v>4088</v>
      </c>
      <c r="J1270" s="55" t="s">
        <v>82</v>
      </c>
      <c r="K1270" s="55"/>
      <c r="L1270" s="55" t="s">
        <v>4089</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4090</v>
      </c>
      <c r="I1271" s="55" t="s">
        <v>4091</v>
      </c>
      <c r="J1271" s="55" t="s">
        <v>82</v>
      </c>
      <c r="K1271" s="55"/>
      <c r="L1271" s="55" t="s">
        <v>3961</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4092</v>
      </c>
      <c r="I1272" s="55" t="s">
        <v>4093</v>
      </c>
      <c r="J1272" s="55" t="s">
        <v>50</v>
      </c>
      <c r="K1272" s="55"/>
      <c r="L1272" s="55" t="s">
        <v>3878</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4094</v>
      </c>
      <c r="I1273" s="55" t="s">
        <v>4095</v>
      </c>
      <c r="J1273" s="55" t="s">
        <v>50</v>
      </c>
      <c r="K1273" s="55"/>
      <c r="L1273" s="55" t="s">
        <v>4096</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4097</v>
      </c>
      <c r="I1274" s="55" t="s">
        <v>4098</v>
      </c>
      <c r="J1274" s="55" t="s">
        <v>4099</v>
      </c>
      <c r="K1274" s="55"/>
      <c r="L1274" s="55" t="s">
        <v>3878</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4100</v>
      </c>
      <c r="I1275" s="55" t="s">
        <v>4101</v>
      </c>
      <c r="J1275" s="55" t="s">
        <v>3961</v>
      </c>
      <c r="K1275" s="55"/>
      <c r="L1275" s="55" t="s">
        <v>4102</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4103</v>
      </c>
      <c r="I1276" s="55" t="s">
        <v>4104</v>
      </c>
      <c r="J1276" s="55" t="s">
        <v>60</v>
      </c>
      <c r="K1276" s="55"/>
      <c r="L1276" s="55" t="s">
        <v>4105</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4106</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4106</v>
      </c>
      <c r="K1278" s="55"/>
      <c r="L1278" s="55" t="s">
        <v>4105</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4107</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4108</v>
      </c>
      <c r="I1280" s="55" t="s">
        <v>77</v>
      </c>
      <c r="J1280" s="55" t="s">
        <v>51</v>
      </c>
      <c r="K1280" s="55"/>
      <c r="L1280" s="54" t="s">
        <v>4109</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4110</v>
      </c>
      <c r="I1281" s="55" t="s">
        <v>4111</v>
      </c>
      <c r="J1281" s="55" t="s">
        <v>4109</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4112</v>
      </c>
      <c r="I1282" s="55" t="s">
        <v>4113</v>
      </c>
      <c r="J1282" s="55" t="s">
        <v>67</v>
      </c>
      <c r="K1282" s="55"/>
      <c r="L1282" s="54" t="s">
        <v>4107</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419</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4114</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4115</v>
      </c>
      <c r="I1285" s="55" t="s">
        <v>4116</v>
      </c>
      <c r="J1285" s="55" t="s">
        <v>4114</v>
      </c>
      <c r="K1285" s="55"/>
      <c r="L1285" s="55" t="s">
        <v>4117</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4118</v>
      </c>
      <c r="I1286" s="55" t="s">
        <v>4119</v>
      </c>
      <c r="J1286" s="55" t="s">
        <v>4117</v>
      </c>
      <c r="K1286" s="55"/>
      <c r="L1286" s="55" t="s">
        <v>419</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4120</v>
      </c>
      <c r="I1287" s="55" t="s">
        <v>4121</v>
      </c>
      <c r="J1287" s="55" t="s">
        <v>4122</v>
      </c>
      <c r="K1287" s="55"/>
      <c r="L1287" s="55" t="s">
        <v>3962</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4123</v>
      </c>
      <c r="I1288" s="55" t="s">
        <v>4124</v>
      </c>
      <c r="J1288" s="55" t="s">
        <v>4077</v>
      </c>
      <c r="K1288" s="55"/>
      <c r="L1288" s="55" t="s">
        <v>4125</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4126</v>
      </c>
      <c r="I1289" s="55" t="s">
        <v>4127</v>
      </c>
      <c r="J1289" s="55" t="s">
        <v>82</v>
      </c>
      <c r="K1289" s="55"/>
      <c r="L1289" s="55" t="s">
        <v>4128</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4129</v>
      </c>
      <c r="I1290" s="55" t="s">
        <v>4130</v>
      </c>
      <c r="J1290" s="55" t="s">
        <v>82</v>
      </c>
      <c r="K1290" s="55"/>
      <c r="L1290" s="55" t="s">
        <v>4131</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4132</v>
      </c>
      <c r="I1291" s="55" t="s">
        <v>4133</v>
      </c>
      <c r="J1291" s="55" t="s">
        <v>3987</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4134</v>
      </c>
      <c r="I1292" s="55" t="s">
        <v>4135</v>
      </c>
      <c r="J1292" s="55" t="s">
        <v>82</v>
      </c>
      <c r="K1292" s="55"/>
      <c r="L1292" s="55" t="s">
        <v>4136</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4137</v>
      </c>
      <c r="I1293" s="55" t="s">
        <v>4138</v>
      </c>
      <c r="J1293" s="55" t="s">
        <v>4136</v>
      </c>
      <c r="K1293" s="55"/>
      <c r="L1293" s="55" t="s">
        <v>4139</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4140</v>
      </c>
      <c r="I1294" s="55" t="s">
        <v>4141</v>
      </c>
      <c r="J1294" s="55" t="s">
        <v>3987</v>
      </c>
      <c r="K1294" s="55"/>
      <c r="L1294" s="55" t="s">
        <v>4136</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4142</v>
      </c>
      <c r="I1295" s="55" t="s">
        <v>4143</v>
      </c>
      <c r="J1295" s="55" t="s">
        <v>3961</v>
      </c>
      <c r="K1295" s="55"/>
      <c r="L1295" s="55" t="s">
        <v>4144</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4145</v>
      </c>
      <c r="I1296" s="55" t="s">
        <v>4146</v>
      </c>
      <c r="J1296" s="55" t="s">
        <v>3961</v>
      </c>
      <c r="K1296" s="55"/>
      <c r="L1296" s="55" t="s">
        <v>3962</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4147</v>
      </c>
      <c r="I1297" s="55" t="s">
        <v>4148</v>
      </c>
      <c r="J1297" s="55" t="s">
        <v>3961</v>
      </c>
      <c r="K1297" s="55"/>
      <c r="L1297" s="55" t="s">
        <v>4149</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4150</v>
      </c>
      <c r="I1298" s="55" t="s">
        <v>4151</v>
      </c>
      <c r="J1298" s="55" t="s">
        <v>82</v>
      </c>
      <c r="K1298" s="55"/>
      <c r="L1298" s="55" t="s">
        <v>2571</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4152</v>
      </c>
      <c r="I1299" s="55" t="s">
        <v>4153</v>
      </c>
      <c r="J1299" s="55" t="s">
        <v>82</v>
      </c>
      <c r="K1299" s="55"/>
      <c r="L1299" s="55" t="s">
        <v>4154</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4155</v>
      </c>
      <c r="I1300" s="55" t="s">
        <v>4156</v>
      </c>
      <c r="J1300" s="55" t="s">
        <v>4154</v>
      </c>
      <c r="K1300" s="55"/>
      <c r="L1300" s="55" t="s">
        <v>2571</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4157</v>
      </c>
      <c r="I1301" s="55" t="s">
        <v>4158</v>
      </c>
      <c r="J1301" s="55" t="s">
        <v>82</v>
      </c>
      <c r="K1301" s="55"/>
      <c r="L1301" s="55" t="s">
        <v>4159</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4160</v>
      </c>
      <c r="I1302" s="55" t="s">
        <v>4161</v>
      </c>
      <c r="J1302" s="55" t="s">
        <v>50</v>
      </c>
      <c r="K1302" s="55"/>
      <c r="L1302" s="55" t="s">
        <v>4162</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4163</v>
      </c>
      <c r="I1303" s="55" t="s">
        <v>4164</v>
      </c>
      <c r="J1303" s="55" t="s">
        <v>50</v>
      </c>
      <c r="K1303" s="55"/>
      <c r="L1303" s="55" t="s">
        <v>4165</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4166</v>
      </c>
      <c r="I1304" s="55" t="s">
        <v>4167</v>
      </c>
      <c r="J1304" s="55" t="s">
        <v>4165</v>
      </c>
      <c r="K1304" s="55"/>
      <c r="L1304" s="55" t="s">
        <v>4162</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4168</v>
      </c>
      <c r="I1305" s="55" t="s">
        <v>4169</v>
      </c>
      <c r="J1305" s="55" t="s">
        <v>82</v>
      </c>
      <c r="K1305" s="55"/>
      <c r="L1305" s="55" t="s">
        <v>3885</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4170</v>
      </c>
      <c r="I1306" s="55" t="s">
        <v>4171</v>
      </c>
      <c r="J1306" s="55" t="s">
        <v>3885</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4172</v>
      </c>
      <c r="J1307" s="55" t="s">
        <v>4173</v>
      </c>
      <c r="K1307" s="55"/>
      <c r="L1307" s="55" t="s">
        <v>419</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4174</v>
      </c>
      <c r="I1311" s="55" t="s">
        <v>4175</v>
      </c>
      <c r="J1311" s="55" t="s">
        <v>82</v>
      </c>
      <c r="K1311" s="55"/>
      <c r="L1311" s="55" t="s">
        <v>4176</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4177</v>
      </c>
      <c r="I1312" s="55" t="s">
        <v>4178</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4179</v>
      </c>
      <c r="I1313" s="55" t="s">
        <v>4180</v>
      </c>
      <c r="J1313" s="55" t="s">
        <v>82</v>
      </c>
      <c r="K1313" s="55"/>
      <c r="L1313" s="55" t="s">
        <v>4181</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4182</v>
      </c>
      <c r="I1314" s="55" t="s">
        <v>4183</v>
      </c>
      <c r="J1314" s="55" t="s">
        <v>51</v>
      </c>
      <c r="K1314" s="55"/>
      <c r="L1314" s="55" t="s">
        <v>4184</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4185</v>
      </c>
      <c r="I1315" s="55" t="s">
        <v>4186</v>
      </c>
      <c r="J1315" s="55" t="s">
        <v>4187</v>
      </c>
      <c r="K1315" s="55"/>
      <c r="L1315" s="55" t="s">
        <v>4188</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4189</v>
      </c>
      <c r="I1316" s="55" t="s">
        <v>4190</v>
      </c>
      <c r="J1316" s="55" t="s">
        <v>3924</v>
      </c>
      <c r="K1316" s="55"/>
      <c r="L1316" s="55" t="s">
        <v>4077</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4191</v>
      </c>
      <c r="I1317" s="55" t="s">
        <v>4192</v>
      </c>
      <c r="J1317" s="55" t="s">
        <v>3924</v>
      </c>
      <c r="K1317" s="55"/>
      <c r="L1317" s="55" t="s">
        <v>4193</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4194</v>
      </c>
      <c r="I1318" s="55" t="s">
        <v>4195</v>
      </c>
      <c r="J1318" s="55" t="s">
        <v>82</v>
      </c>
      <c r="K1318" s="55"/>
      <c r="L1318" s="55" t="s">
        <v>3962</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4196</v>
      </c>
      <c r="I1319" s="55" t="s">
        <v>4197</v>
      </c>
      <c r="J1319" s="55" t="s">
        <v>82</v>
      </c>
      <c r="K1319" s="55"/>
      <c r="L1319" s="55" t="s">
        <v>3962</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4198</v>
      </c>
      <c r="F1320" s="53" t="s">
        <v>32</v>
      </c>
      <c r="G1320" s="54">
        <v>65</v>
      </c>
      <c r="H1320" s="54" t="s">
        <v>4199</v>
      </c>
      <c r="I1320" s="55" t="s">
        <v>4200</v>
      </c>
      <c r="J1320" s="55" t="s">
        <v>82</v>
      </c>
      <c r="K1320" s="55"/>
      <c r="L1320" s="55" t="s">
        <v>3962</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4201</v>
      </c>
      <c r="I1321" s="55" t="s">
        <v>4202</v>
      </c>
      <c r="J1321" s="55" t="s">
        <v>4203</v>
      </c>
      <c r="K1321" s="55"/>
      <c r="L1321" s="55" t="s">
        <v>3962</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4204</v>
      </c>
      <c r="I1322" s="55" t="s">
        <v>4205</v>
      </c>
      <c r="J1322" s="55" t="s">
        <v>4206</v>
      </c>
      <c r="K1322" s="55"/>
      <c r="L1322" s="55" t="s">
        <v>4207</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4208</v>
      </c>
      <c r="I1323" s="55" t="s">
        <v>4209</v>
      </c>
      <c r="J1323" s="54" t="s">
        <v>4210</v>
      </c>
      <c r="K1323" s="54"/>
      <c r="L1323" s="54" t="s">
        <v>4211</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4212</v>
      </c>
      <c r="I1324" s="55" t="s">
        <v>4213</v>
      </c>
      <c r="J1324" s="55" t="s">
        <v>4210</v>
      </c>
      <c r="K1324" s="55"/>
      <c r="L1324" s="55" t="s">
        <v>4211</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4214</v>
      </c>
      <c r="I1325" s="55" t="s">
        <v>4215</v>
      </c>
      <c r="J1325" s="55" t="s">
        <v>4216</v>
      </c>
      <c r="K1325" s="55"/>
      <c r="L1325" s="55" t="s">
        <v>4217</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4218</v>
      </c>
      <c r="I1326" s="55" t="s">
        <v>4219</v>
      </c>
      <c r="J1326" s="55" t="s">
        <v>4220</v>
      </c>
      <c r="K1326" s="55"/>
      <c r="L1326" s="55" t="s">
        <v>4181</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4221</v>
      </c>
      <c r="I1327" s="55" t="s">
        <v>4222</v>
      </c>
      <c r="J1327" s="55" t="s">
        <v>50</v>
      </c>
      <c r="K1327" s="55"/>
      <c r="L1327" s="55" t="s">
        <v>4024</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4223</v>
      </c>
      <c r="I1328" s="55" t="s">
        <v>4224</v>
      </c>
      <c r="J1328" s="55" t="s">
        <v>4225</v>
      </c>
      <c r="K1328" s="55"/>
      <c r="L1328" s="55" t="s">
        <v>4226</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4227</v>
      </c>
      <c r="I1329" s="215" t="s">
        <v>4228</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WW195"/>
  <sheetViews>
    <sheetView topLeftCell="E1" zoomScale="70" zoomScaleNormal="70" zoomScaleSheetLayoutView="100" workbookViewId="0">
      <selection activeCell="I8" sqref="I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8.4257812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6.140625" style="6" customWidth="1"/>
    <col min="61"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1" s="123" customFormat="1" ht="39.950000000000003" customHeight="1" x14ac:dyDescent="0.25">
      <c r="A1" s="52" t="str">
        <f t="shared" ref="A1" si="0">G1&amp;"+1"</f>
        <v>NT5NT1_D7+1</v>
      </c>
      <c r="B1" s="52" t="str">
        <f t="shared" ref="B1" si="1">G1&amp;"+2"</f>
        <v>NT5NT1_D7+2</v>
      </c>
      <c r="C1" s="52" t="str">
        <f t="shared" ref="C1" si="2">G1&amp;"+3"</f>
        <v>NT5NT1_D7+3</v>
      </c>
      <c r="D1" s="52" t="str">
        <f t="shared" ref="D1" si="3">G1&amp;"+4"</f>
        <v>NT5NT1_D7+4</v>
      </c>
      <c r="E1" s="123" t="s">
        <v>608</v>
      </c>
      <c r="F1" s="54">
        <v>23</v>
      </c>
      <c r="G1" s="54" t="s">
        <v>668</v>
      </c>
      <c r="H1" s="32" t="s">
        <v>627</v>
      </c>
      <c r="I1" s="32" t="s">
        <v>6470</v>
      </c>
      <c r="J1" s="55" t="s">
        <v>5504</v>
      </c>
      <c r="K1" s="32" t="s">
        <v>6458</v>
      </c>
      <c r="L1" s="56">
        <v>6200</v>
      </c>
      <c r="M1" s="56">
        <v>3000</v>
      </c>
      <c r="N1" s="56">
        <v>2300</v>
      </c>
      <c r="O1" s="56">
        <v>1700</v>
      </c>
      <c r="P1" s="56"/>
      <c r="Q1" s="56"/>
      <c r="R1" s="56"/>
      <c r="S1" s="56"/>
      <c r="T1" s="365" t="str">
        <f t="shared" ref="T1" si="4">G1</f>
        <v>NT5NT1_D7</v>
      </c>
      <c r="U1" s="366"/>
      <c r="V1" s="366"/>
      <c r="W1" s="366"/>
      <c r="X1" s="366"/>
      <c r="Y1" s="367"/>
      <c r="Z1" s="367"/>
      <c r="AA1" s="367"/>
      <c r="AB1" s="367"/>
      <c r="AC1" s="366" t="e">
        <f>VLOOKUP($G1,#REF!,5,0)</f>
        <v>#REF!</v>
      </c>
      <c r="AD1" s="366" t="e">
        <f>VLOOKUP($G1,#REF!,6,0)</f>
        <v>#REF!</v>
      </c>
      <c r="AE1" s="366" t="e">
        <f>VLOOKUP($G1,#REF!,7,0)</f>
        <v>#REF!</v>
      </c>
      <c r="AF1" s="366" t="e">
        <f>VLOOKUP($G1,#REF!,8,0)</f>
        <v>#REF!</v>
      </c>
      <c r="AG1" s="368" t="e">
        <f>AC1/L1</f>
        <v>#REF!</v>
      </c>
      <c r="AH1" s="368" t="e">
        <f>AD1/M1</f>
        <v>#REF!</v>
      </c>
      <c r="AI1" s="368" t="e">
        <f>AE1/N1</f>
        <v>#REF!</v>
      </c>
      <c r="AJ1" s="368" t="e">
        <f>AF1/O1</f>
        <v>#REF!</v>
      </c>
      <c r="AK1" s="161">
        <v>4.3499999999999996</v>
      </c>
      <c r="AL1" s="369"/>
      <c r="AM1" s="370" t="e">
        <f>ROUNDDOWN(AK1*#REF!/#REF!,1)</f>
        <v>#REF!</v>
      </c>
      <c r="AN1" s="366" t="e">
        <f t="shared" ref="AN1" si="5">L1*$AM1</f>
        <v>#REF!</v>
      </c>
      <c r="AO1" s="366" t="e">
        <f t="shared" ref="AO1" si="6">M1*$AM1</f>
        <v>#REF!</v>
      </c>
      <c r="AP1" s="366" t="e">
        <f t="shared" ref="AP1" si="7">N1*$AM1</f>
        <v>#REF!</v>
      </c>
      <c r="AQ1" s="366" t="e">
        <f t="shared" ref="AQ1" si="8">O1*$AM1</f>
        <v>#REF!</v>
      </c>
      <c r="AR1" s="366" t="e">
        <f t="shared" ref="AR1" si="9">IF(AN1&lt;1000,ROUND(AN1,-1),ROUND(AN1,-2))</f>
        <v>#REF!</v>
      </c>
      <c r="AS1" s="366" t="e">
        <f t="shared" ref="AS1" si="10">IF(AO1&lt;1000,ROUND(AO1,-1),ROUND(AO1,-2))</f>
        <v>#REF!</v>
      </c>
      <c r="AT1" s="366" t="e">
        <f t="shared" ref="AT1" si="11">IF(AP1&lt;1000,ROUND(AP1,-1),ROUND(AP1,-2))</f>
        <v>#REF!</v>
      </c>
      <c r="AU1" s="366" t="e">
        <f t="shared" ref="AU1" si="12">IF(AQ1&lt;1000,ROUND(AQ1,-1),ROUND(AQ1,-2))</f>
        <v>#REF!</v>
      </c>
      <c r="AV1" s="371" t="e">
        <f>VLOOKUP($G1,#REF!,3,0)</f>
        <v>#REF!</v>
      </c>
      <c r="AW1" s="169" t="s">
        <v>608</v>
      </c>
      <c r="AX1" s="372"/>
      <c r="AY1" s="373">
        <v>1200</v>
      </c>
    </row>
    <row r="2" spans="1:51" s="123" customFormat="1" ht="39.950000000000003" customHeight="1" x14ac:dyDescent="0.25">
      <c r="A2" s="52"/>
      <c r="B2" s="52"/>
      <c r="C2" s="52"/>
      <c r="D2" s="52"/>
      <c r="F2" s="54"/>
      <c r="G2" s="54"/>
      <c r="H2" s="32" t="s">
        <v>6457</v>
      </c>
      <c r="I2" s="32" t="s">
        <v>6457</v>
      </c>
      <c r="J2" s="55"/>
      <c r="K2" s="32" t="s">
        <v>6457</v>
      </c>
      <c r="L2" s="56"/>
      <c r="M2" s="56"/>
      <c r="N2" s="56"/>
      <c r="O2" s="56"/>
      <c r="P2" s="56"/>
      <c r="Q2" s="56"/>
      <c r="R2" s="56"/>
      <c r="S2" s="56"/>
      <c r="T2" s="365"/>
      <c r="U2" s="366"/>
      <c r="V2" s="366"/>
      <c r="W2" s="366"/>
      <c r="X2" s="366"/>
      <c r="Y2" s="367"/>
      <c r="Z2" s="367"/>
      <c r="AA2" s="367"/>
      <c r="AB2" s="367"/>
      <c r="AC2" s="366"/>
      <c r="AD2" s="366"/>
      <c r="AE2" s="366"/>
      <c r="AF2" s="366"/>
      <c r="AG2" s="368"/>
      <c r="AH2" s="368"/>
      <c r="AI2" s="368"/>
      <c r="AJ2" s="368"/>
      <c r="AK2" s="161"/>
      <c r="AL2" s="369"/>
      <c r="AM2" s="370"/>
      <c r="AN2" s="366"/>
      <c r="AO2" s="366"/>
      <c r="AP2" s="366"/>
      <c r="AQ2" s="366"/>
      <c r="AR2" s="366"/>
      <c r="AS2" s="366"/>
      <c r="AT2" s="366"/>
      <c r="AU2" s="366"/>
      <c r="AV2" s="371"/>
      <c r="AW2" s="53"/>
      <c r="AX2" s="372"/>
      <c r="AY2" s="373"/>
    </row>
    <row r="3" spans="1:51" s="123" customFormat="1" ht="39.950000000000003" customHeight="1" x14ac:dyDescent="0.25">
      <c r="A3" s="52"/>
      <c r="B3" s="52"/>
      <c r="C3" s="52"/>
      <c r="D3" s="52"/>
      <c r="F3" s="54"/>
      <c r="G3" s="54"/>
      <c r="H3" s="32" t="s">
        <v>6457</v>
      </c>
      <c r="I3" s="32" t="s">
        <v>6457</v>
      </c>
      <c r="J3" s="55"/>
      <c r="K3" s="32" t="s">
        <v>6457</v>
      </c>
      <c r="L3" s="56"/>
      <c r="M3" s="56"/>
      <c r="N3" s="56"/>
      <c r="O3" s="56"/>
      <c r="P3" s="56"/>
      <c r="Q3" s="56"/>
      <c r="R3" s="56"/>
      <c r="S3" s="56"/>
      <c r="T3" s="365"/>
      <c r="U3" s="366"/>
      <c r="V3" s="366"/>
      <c r="W3" s="366"/>
      <c r="X3" s="366"/>
      <c r="Y3" s="367"/>
      <c r="Z3" s="367"/>
      <c r="AA3" s="367"/>
      <c r="AB3" s="367"/>
      <c r="AC3" s="366"/>
      <c r="AD3" s="366"/>
      <c r="AE3" s="366"/>
      <c r="AF3" s="366"/>
      <c r="AG3" s="368"/>
      <c r="AH3" s="368"/>
      <c r="AI3" s="368"/>
      <c r="AJ3" s="368"/>
      <c r="AK3" s="161"/>
      <c r="AL3" s="369"/>
      <c r="AM3" s="370"/>
      <c r="AN3" s="366"/>
      <c r="AO3" s="366"/>
      <c r="AP3" s="366"/>
      <c r="AQ3" s="366"/>
      <c r="AR3" s="366"/>
      <c r="AS3" s="366"/>
      <c r="AT3" s="366"/>
      <c r="AU3" s="366"/>
      <c r="AV3" s="371"/>
      <c r="AW3" s="53"/>
      <c r="AX3" s="372"/>
      <c r="AY3" s="373"/>
    </row>
    <row r="4" spans="1:51" s="123" customFormat="1" ht="39.950000000000003" customHeight="1" x14ac:dyDescent="0.25">
      <c r="A4" s="52"/>
      <c r="B4" s="52"/>
      <c r="C4" s="52"/>
      <c r="D4" s="52"/>
      <c r="F4" s="54"/>
      <c r="G4" s="54"/>
      <c r="H4" s="32" t="s">
        <v>6457</v>
      </c>
      <c r="I4" s="32" t="s">
        <v>6457</v>
      </c>
      <c r="J4" s="55"/>
      <c r="K4" s="32" t="s">
        <v>6457</v>
      </c>
      <c r="L4" s="56"/>
      <c r="M4" s="56"/>
      <c r="N4" s="56"/>
      <c r="O4" s="56"/>
      <c r="P4" s="56"/>
      <c r="Q4" s="56"/>
      <c r="R4" s="56"/>
      <c r="S4" s="56"/>
      <c r="T4" s="365"/>
      <c r="U4" s="366"/>
      <c r="V4" s="366"/>
      <c r="W4" s="366"/>
      <c r="X4" s="366"/>
      <c r="Y4" s="367"/>
      <c r="Z4" s="367"/>
      <c r="AA4" s="367"/>
      <c r="AB4" s="367"/>
      <c r="AC4" s="366"/>
      <c r="AD4" s="366"/>
      <c r="AE4" s="366"/>
      <c r="AF4" s="366"/>
      <c r="AG4" s="368"/>
      <c r="AH4" s="368"/>
      <c r="AI4" s="368"/>
      <c r="AJ4" s="368"/>
      <c r="AK4" s="161"/>
      <c r="AL4" s="369"/>
      <c r="AM4" s="370"/>
      <c r="AN4" s="366"/>
      <c r="AO4" s="366"/>
      <c r="AP4" s="366"/>
      <c r="AQ4" s="366"/>
      <c r="AR4" s="366"/>
      <c r="AS4" s="366"/>
      <c r="AT4" s="366"/>
      <c r="AU4" s="366"/>
      <c r="AV4" s="371"/>
      <c r="AW4" s="53"/>
      <c r="AX4" s="372"/>
      <c r="AY4" s="373"/>
    </row>
    <row r="5" spans="1:51" s="123" customFormat="1" ht="39.950000000000003" customHeight="1" x14ac:dyDescent="0.25">
      <c r="A5" s="52"/>
      <c r="B5" s="52"/>
      <c r="C5" s="52"/>
      <c r="D5" s="52"/>
      <c r="F5" s="54"/>
      <c r="G5" s="54"/>
      <c r="H5" s="32" t="s">
        <v>6457</v>
      </c>
      <c r="I5" s="32" t="s">
        <v>6457</v>
      </c>
      <c r="J5" s="55"/>
      <c r="K5" s="32" t="s">
        <v>6457</v>
      </c>
      <c r="L5" s="56"/>
      <c r="M5" s="56"/>
      <c r="N5" s="56"/>
      <c r="O5" s="56"/>
      <c r="P5" s="56"/>
      <c r="Q5" s="56"/>
      <c r="R5" s="56"/>
      <c r="S5" s="56"/>
      <c r="T5" s="365"/>
      <c r="U5" s="366"/>
      <c r="V5" s="366"/>
      <c r="W5" s="366"/>
      <c r="X5" s="366"/>
      <c r="Y5" s="367"/>
      <c r="Z5" s="367"/>
      <c r="AA5" s="367"/>
      <c r="AB5" s="367"/>
      <c r="AC5" s="366"/>
      <c r="AD5" s="366"/>
      <c r="AE5" s="366"/>
      <c r="AF5" s="366"/>
      <c r="AG5" s="368"/>
      <c r="AH5" s="368"/>
      <c r="AI5" s="368"/>
      <c r="AJ5" s="368"/>
      <c r="AK5" s="161"/>
      <c r="AL5" s="369"/>
      <c r="AM5" s="370"/>
      <c r="AN5" s="366"/>
      <c r="AO5" s="366"/>
      <c r="AP5" s="366"/>
      <c r="AQ5" s="366"/>
      <c r="AR5" s="366"/>
      <c r="AS5" s="366"/>
      <c r="AT5" s="366"/>
      <c r="AU5" s="366"/>
      <c r="AV5" s="371"/>
      <c r="AW5" s="53"/>
      <c r="AX5" s="372"/>
      <c r="AY5" s="373"/>
    </row>
    <row r="6" spans="1:51" s="123" customFormat="1" ht="39.950000000000003" customHeight="1" x14ac:dyDescent="0.25">
      <c r="A6" s="52"/>
      <c r="B6" s="52"/>
      <c r="C6" s="52"/>
      <c r="D6" s="52"/>
      <c r="F6" s="54"/>
      <c r="G6" s="54"/>
      <c r="H6" s="32" t="s">
        <v>6457</v>
      </c>
      <c r="I6" s="32" t="s">
        <v>6457</v>
      </c>
      <c r="J6" s="55"/>
      <c r="K6" s="32" t="s">
        <v>6457</v>
      </c>
      <c r="L6" s="56"/>
      <c r="M6" s="56"/>
      <c r="N6" s="56"/>
      <c r="O6" s="56"/>
      <c r="P6" s="56"/>
      <c r="Q6" s="56"/>
      <c r="R6" s="56"/>
      <c r="S6" s="56"/>
      <c r="T6" s="365"/>
      <c r="U6" s="366"/>
      <c r="V6" s="366"/>
      <c r="W6" s="366"/>
      <c r="X6" s="366"/>
      <c r="Y6" s="367"/>
      <c r="Z6" s="367"/>
      <c r="AA6" s="367"/>
      <c r="AB6" s="367"/>
      <c r="AC6" s="366"/>
      <c r="AD6" s="366"/>
      <c r="AE6" s="366"/>
      <c r="AF6" s="366"/>
      <c r="AG6" s="368"/>
      <c r="AH6" s="368"/>
      <c r="AI6" s="368"/>
      <c r="AJ6" s="368"/>
      <c r="AK6" s="161"/>
      <c r="AL6" s="369"/>
      <c r="AM6" s="370"/>
      <c r="AN6" s="366"/>
      <c r="AO6" s="366"/>
      <c r="AP6" s="366"/>
      <c r="AQ6" s="366"/>
      <c r="AR6" s="366"/>
      <c r="AS6" s="366"/>
      <c r="AT6" s="366"/>
      <c r="AU6" s="366"/>
      <c r="AV6" s="371"/>
      <c r="AW6" s="53"/>
      <c r="AX6" s="372"/>
      <c r="AY6" s="373"/>
    </row>
    <row r="7" spans="1:51" s="123" customFormat="1" ht="39.950000000000003" customHeight="1" x14ac:dyDescent="0.25">
      <c r="A7" s="52"/>
      <c r="B7" s="52"/>
      <c r="C7" s="52"/>
      <c r="D7" s="52"/>
      <c r="F7" s="54"/>
      <c r="G7" s="54"/>
      <c r="H7" s="32" t="s">
        <v>6457</v>
      </c>
      <c r="I7" s="32" t="s">
        <v>6457</v>
      </c>
      <c r="J7" s="55"/>
      <c r="K7" s="32" t="s">
        <v>6457</v>
      </c>
      <c r="L7" s="56"/>
      <c r="M7" s="56"/>
      <c r="N7" s="56"/>
      <c r="O7" s="56"/>
      <c r="P7" s="56"/>
      <c r="Q7" s="56"/>
      <c r="R7" s="56"/>
      <c r="S7" s="56"/>
      <c r="T7" s="365"/>
      <c r="U7" s="366"/>
      <c r="V7" s="366"/>
      <c r="W7" s="366"/>
      <c r="X7" s="366"/>
      <c r="Y7" s="367"/>
      <c r="Z7" s="367"/>
      <c r="AA7" s="367"/>
      <c r="AB7" s="367"/>
      <c r="AC7" s="366"/>
      <c r="AD7" s="366"/>
      <c r="AE7" s="366"/>
      <c r="AF7" s="366"/>
      <c r="AG7" s="368"/>
      <c r="AH7" s="368"/>
      <c r="AI7" s="368"/>
      <c r="AJ7" s="368"/>
      <c r="AK7" s="161"/>
      <c r="AL7" s="369"/>
      <c r="AM7" s="370"/>
      <c r="AN7" s="366"/>
      <c r="AO7" s="366"/>
      <c r="AP7" s="366"/>
      <c r="AQ7" s="366"/>
      <c r="AR7" s="366"/>
      <c r="AS7" s="366"/>
      <c r="AT7" s="366"/>
      <c r="AU7" s="366"/>
      <c r="AV7" s="371"/>
      <c r="AW7" s="53"/>
      <c r="AX7" s="372"/>
      <c r="AY7" s="373"/>
    </row>
    <row r="8" spans="1:51" s="123" customFormat="1" ht="39.950000000000003" customHeight="1" x14ac:dyDescent="0.25">
      <c r="A8" s="52" t="str">
        <f t="shared" ref="A8:A15" si="13">G8&amp;"+1"</f>
        <v>NT23NT2+1</v>
      </c>
      <c r="B8" s="52" t="str">
        <f t="shared" ref="B8:B15" si="14">G8&amp;"+2"</f>
        <v>NT23NT2+2</v>
      </c>
      <c r="C8" s="52" t="str">
        <f t="shared" ref="C8:C15" si="15">G8&amp;"+3"</f>
        <v>NT23NT2+3</v>
      </c>
      <c r="D8" s="52" t="str">
        <f t="shared" ref="D8:D15" si="16">G8&amp;"+4"</f>
        <v>NT23NT2+4</v>
      </c>
      <c r="E8" s="123" t="s">
        <v>608</v>
      </c>
      <c r="F8" s="54">
        <v>23</v>
      </c>
      <c r="G8" s="54" t="s">
        <v>780</v>
      </c>
      <c r="H8" s="32" t="s">
        <v>5504</v>
      </c>
      <c r="I8" s="32" t="s">
        <v>216</v>
      </c>
      <c r="J8" s="55" t="s">
        <v>5504</v>
      </c>
      <c r="K8" s="32" t="s">
        <v>214</v>
      </c>
      <c r="L8" s="56">
        <v>7200</v>
      </c>
      <c r="M8" s="56">
        <v>2600</v>
      </c>
      <c r="N8" s="56">
        <v>2000</v>
      </c>
      <c r="O8" s="56">
        <v>1400</v>
      </c>
      <c r="P8" s="56"/>
      <c r="Q8" s="56"/>
      <c r="R8" s="56"/>
      <c r="S8" s="56"/>
      <c r="T8" s="365" t="str">
        <f t="shared" ref="T8" si="17">G8</f>
        <v>NT23NT2</v>
      </c>
      <c r="U8" s="366"/>
      <c r="V8" s="366"/>
      <c r="W8" s="366"/>
      <c r="X8" s="366"/>
      <c r="Y8" s="367"/>
      <c r="Z8" s="367"/>
      <c r="AA8" s="367"/>
      <c r="AB8" s="367"/>
      <c r="AC8" s="366" t="e">
        <f>VLOOKUP($G8,#REF!,5,0)</f>
        <v>#REF!</v>
      </c>
      <c r="AD8" s="366" t="e">
        <f>VLOOKUP($G8,#REF!,6,0)</f>
        <v>#REF!</v>
      </c>
      <c r="AE8" s="366" t="e">
        <f>VLOOKUP($G8,#REF!,7,0)</f>
        <v>#REF!</v>
      </c>
      <c r="AF8" s="366" t="e">
        <f>VLOOKUP($G8,#REF!,8,0)</f>
        <v>#REF!</v>
      </c>
      <c r="AG8" s="368" t="e">
        <f>AC8/L8</f>
        <v>#REF!</v>
      </c>
      <c r="AH8" s="368" t="e">
        <f>AD8/M8</f>
        <v>#REF!</v>
      </c>
      <c r="AI8" s="368" t="e">
        <f>AE8/N8</f>
        <v>#REF!</v>
      </c>
      <c r="AJ8" s="368" t="e">
        <f>AF8/O8</f>
        <v>#REF!</v>
      </c>
      <c r="AK8" s="161">
        <v>4.3499999999999996</v>
      </c>
      <c r="AL8" s="369"/>
      <c r="AM8" s="370" t="e">
        <f>ROUNDDOWN(AK8*#REF!/#REF!,1)</f>
        <v>#REF!</v>
      </c>
      <c r="AN8" s="366" t="e">
        <f t="shared" ref="AN8:AQ15" si="18">L8*$AM8</f>
        <v>#REF!</v>
      </c>
      <c r="AO8" s="366" t="e">
        <f t="shared" si="18"/>
        <v>#REF!</v>
      </c>
      <c r="AP8" s="366" t="e">
        <f t="shared" si="18"/>
        <v>#REF!</v>
      </c>
      <c r="AQ8" s="366" t="e">
        <f t="shared" si="18"/>
        <v>#REF!</v>
      </c>
      <c r="AR8" s="366" t="e">
        <f t="shared" ref="AR8:AU15" si="19">IF(AN8&lt;1000,ROUND(AN8,-1),ROUND(AN8,-2))</f>
        <v>#REF!</v>
      </c>
      <c r="AS8" s="366" t="e">
        <f t="shared" si="19"/>
        <v>#REF!</v>
      </c>
      <c r="AT8" s="366" t="e">
        <f t="shared" si="19"/>
        <v>#REF!</v>
      </c>
      <c r="AU8" s="366" t="e">
        <f t="shared" si="19"/>
        <v>#REF!</v>
      </c>
      <c r="AV8" s="371" t="e">
        <f>VLOOKUP($G8,#REF!,3,0)</f>
        <v>#REF!</v>
      </c>
      <c r="AW8" s="169" t="s">
        <v>608</v>
      </c>
      <c r="AX8" s="372"/>
      <c r="AY8" s="373">
        <v>1200</v>
      </c>
    </row>
    <row r="9" spans="1:51" s="123" customFormat="1" ht="39.950000000000003" customHeight="1" x14ac:dyDescent="0.25">
      <c r="A9" s="52"/>
      <c r="B9" s="52"/>
      <c r="C9" s="52"/>
      <c r="D9" s="52"/>
      <c r="F9" s="54"/>
      <c r="G9" s="54"/>
      <c r="H9" s="32" t="s">
        <v>6457</v>
      </c>
      <c r="I9" s="32" t="s">
        <v>6457</v>
      </c>
      <c r="J9" s="55"/>
      <c r="K9" s="32" t="s">
        <v>6457</v>
      </c>
      <c r="L9" s="56"/>
      <c r="M9" s="56"/>
      <c r="N9" s="56"/>
      <c r="O9" s="56"/>
      <c r="P9" s="56"/>
      <c r="Q9" s="56"/>
      <c r="R9" s="56"/>
      <c r="S9" s="56"/>
      <c r="T9" s="365"/>
      <c r="U9" s="366"/>
      <c r="V9" s="366"/>
      <c r="W9" s="366"/>
      <c r="X9" s="366"/>
      <c r="Y9" s="367"/>
      <c r="Z9" s="367"/>
      <c r="AA9" s="367"/>
      <c r="AB9" s="367"/>
      <c r="AC9" s="366"/>
      <c r="AD9" s="366"/>
      <c r="AE9" s="366"/>
      <c r="AF9" s="366"/>
      <c r="AG9" s="368"/>
      <c r="AH9" s="368"/>
      <c r="AI9" s="368"/>
      <c r="AJ9" s="368"/>
      <c r="AK9" s="161"/>
      <c r="AL9" s="369"/>
      <c r="AM9" s="370"/>
      <c r="AN9" s="366"/>
      <c r="AO9" s="366"/>
      <c r="AP9" s="366"/>
      <c r="AQ9" s="366"/>
      <c r="AR9" s="366"/>
      <c r="AS9" s="366"/>
      <c r="AT9" s="366"/>
      <c r="AU9" s="366"/>
      <c r="AV9" s="371"/>
      <c r="AW9" s="53"/>
      <c r="AX9" s="372"/>
      <c r="AY9" s="373"/>
    </row>
    <row r="10" spans="1:51" s="123" customFormat="1" ht="39.950000000000003" customHeight="1" x14ac:dyDescent="0.25">
      <c r="A10" s="52"/>
      <c r="B10" s="52"/>
      <c r="C10" s="52"/>
      <c r="D10" s="52"/>
      <c r="F10" s="54"/>
      <c r="G10" s="54"/>
      <c r="H10" s="32" t="s">
        <v>6457</v>
      </c>
      <c r="I10" s="32" t="s">
        <v>6457</v>
      </c>
      <c r="J10" s="55"/>
      <c r="K10" s="32" t="s">
        <v>6457</v>
      </c>
      <c r="L10" s="56"/>
      <c r="M10" s="56"/>
      <c r="N10" s="56"/>
      <c r="O10" s="56"/>
      <c r="P10" s="56"/>
      <c r="Q10" s="56"/>
      <c r="R10" s="56"/>
      <c r="S10" s="56"/>
      <c r="T10" s="365"/>
      <c r="U10" s="366"/>
      <c r="V10" s="366"/>
      <c r="W10" s="366"/>
      <c r="X10" s="366"/>
      <c r="Y10" s="367"/>
      <c r="Z10" s="367"/>
      <c r="AA10" s="367"/>
      <c r="AB10" s="367"/>
      <c r="AC10" s="366"/>
      <c r="AD10" s="366"/>
      <c r="AE10" s="366"/>
      <c r="AF10" s="366"/>
      <c r="AG10" s="368"/>
      <c r="AH10" s="368"/>
      <c r="AI10" s="368"/>
      <c r="AJ10" s="368"/>
      <c r="AK10" s="161"/>
      <c r="AL10" s="369"/>
      <c r="AM10" s="370"/>
      <c r="AN10" s="366"/>
      <c r="AO10" s="366"/>
      <c r="AP10" s="366"/>
      <c r="AQ10" s="366"/>
      <c r="AR10" s="366"/>
      <c r="AS10" s="366"/>
      <c r="AT10" s="366"/>
      <c r="AU10" s="366"/>
      <c r="AV10" s="371"/>
      <c r="AW10" s="53"/>
      <c r="AX10" s="372"/>
      <c r="AY10" s="373"/>
    </row>
    <row r="11" spans="1:51" s="123" customFormat="1" ht="39.950000000000003" customHeight="1" x14ac:dyDescent="0.25">
      <c r="A11" s="52"/>
      <c r="B11" s="52"/>
      <c r="C11" s="52"/>
      <c r="D11" s="52"/>
      <c r="F11" s="54"/>
      <c r="G11" s="54"/>
      <c r="H11" s="32" t="s">
        <v>6457</v>
      </c>
      <c r="I11" s="32" t="s">
        <v>6457</v>
      </c>
      <c r="J11" s="55"/>
      <c r="K11" s="32" t="s">
        <v>6457</v>
      </c>
      <c r="L11" s="56"/>
      <c r="M11" s="56"/>
      <c r="N11" s="56"/>
      <c r="O11" s="56"/>
      <c r="P11" s="56"/>
      <c r="Q11" s="56"/>
      <c r="R11" s="56"/>
      <c r="S11" s="56"/>
      <c r="T11" s="365"/>
      <c r="U11" s="366"/>
      <c r="V11" s="366"/>
      <c r="W11" s="366"/>
      <c r="X11" s="366"/>
      <c r="Y11" s="367"/>
      <c r="Z11" s="367"/>
      <c r="AA11" s="367"/>
      <c r="AB11" s="367"/>
      <c r="AC11" s="366"/>
      <c r="AD11" s="366"/>
      <c r="AE11" s="366"/>
      <c r="AF11" s="366"/>
      <c r="AG11" s="368"/>
      <c r="AH11" s="368"/>
      <c r="AI11" s="368"/>
      <c r="AJ11" s="368"/>
      <c r="AK11" s="161"/>
      <c r="AL11" s="369"/>
      <c r="AM11" s="370"/>
      <c r="AN11" s="366"/>
      <c r="AO11" s="366"/>
      <c r="AP11" s="366"/>
      <c r="AQ11" s="366"/>
      <c r="AR11" s="366"/>
      <c r="AS11" s="366"/>
      <c r="AT11" s="366"/>
      <c r="AU11" s="366"/>
      <c r="AV11" s="371"/>
      <c r="AW11" s="53"/>
      <c r="AX11" s="372"/>
      <c r="AY11" s="373"/>
    </row>
    <row r="12" spans="1:51" s="123" customFormat="1" ht="39.950000000000003" customHeight="1" x14ac:dyDescent="0.25">
      <c r="A12" s="52"/>
      <c r="B12" s="52"/>
      <c r="C12" s="52"/>
      <c r="D12" s="52"/>
      <c r="F12" s="54"/>
      <c r="G12" s="54"/>
      <c r="H12" s="32" t="s">
        <v>6457</v>
      </c>
      <c r="I12" s="32" t="s">
        <v>6457</v>
      </c>
      <c r="J12" s="55"/>
      <c r="K12" s="32" t="s">
        <v>6457</v>
      </c>
      <c r="L12" s="56"/>
      <c r="M12" s="56"/>
      <c r="N12" s="56"/>
      <c r="O12" s="56"/>
      <c r="P12" s="56"/>
      <c r="Q12" s="56"/>
      <c r="R12" s="56"/>
      <c r="S12" s="56"/>
      <c r="T12" s="365"/>
      <c r="U12" s="366"/>
      <c r="V12" s="366"/>
      <c r="W12" s="366"/>
      <c r="X12" s="366"/>
      <c r="Y12" s="367"/>
      <c r="Z12" s="367"/>
      <c r="AA12" s="367"/>
      <c r="AB12" s="367"/>
      <c r="AC12" s="366"/>
      <c r="AD12" s="366"/>
      <c r="AE12" s="366"/>
      <c r="AF12" s="366"/>
      <c r="AG12" s="368"/>
      <c r="AH12" s="368"/>
      <c r="AI12" s="368"/>
      <c r="AJ12" s="368"/>
      <c r="AK12" s="161"/>
      <c r="AL12" s="369"/>
      <c r="AM12" s="370"/>
      <c r="AN12" s="366"/>
      <c r="AO12" s="366"/>
      <c r="AP12" s="366"/>
      <c r="AQ12" s="366"/>
      <c r="AR12" s="366"/>
      <c r="AS12" s="366"/>
      <c r="AT12" s="366"/>
      <c r="AU12" s="366"/>
      <c r="AV12" s="371"/>
      <c r="AW12" s="53"/>
      <c r="AX12" s="372"/>
      <c r="AY12" s="373"/>
    </row>
    <row r="13" spans="1:51" s="123" customFormat="1" ht="39.950000000000003" customHeight="1" x14ac:dyDescent="0.25">
      <c r="A13" s="52"/>
      <c r="B13" s="52"/>
      <c r="C13" s="52"/>
      <c r="D13" s="52"/>
      <c r="F13" s="54"/>
      <c r="G13" s="54"/>
      <c r="H13" s="32" t="s">
        <v>6457</v>
      </c>
      <c r="I13" s="32" t="s">
        <v>6457</v>
      </c>
      <c r="J13" s="55"/>
      <c r="K13" s="32" t="s">
        <v>6457</v>
      </c>
      <c r="L13" s="56"/>
      <c r="M13" s="56"/>
      <c r="N13" s="56"/>
      <c r="O13" s="56"/>
      <c r="P13" s="56"/>
      <c r="Q13" s="56"/>
      <c r="R13" s="56"/>
      <c r="S13" s="56"/>
      <c r="T13" s="365"/>
      <c r="U13" s="366"/>
      <c r="V13" s="366"/>
      <c r="W13" s="366"/>
      <c r="X13" s="366"/>
      <c r="Y13" s="367"/>
      <c r="Z13" s="367"/>
      <c r="AA13" s="367"/>
      <c r="AB13" s="367"/>
      <c r="AC13" s="366"/>
      <c r="AD13" s="366"/>
      <c r="AE13" s="366"/>
      <c r="AF13" s="366"/>
      <c r="AG13" s="368"/>
      <c r="AH13" s="368"/>
      <c r="AI13" s="368"/>
      <c r="AJ13" s="368"/>
      <c r="AK13" s="161"/>
      <c r="AL13" s="369"/>
      <c r="AM13" s="370"/>
      <c r="AN13" s="366"/>
      <c r="AO13" s="366"/>
      <c r="AP13" s="366"/>
      <c r="AQ13" s="366"/>
      <c r="AR13" s="366"/>
      <c r="AS13" s="366"/>
      <c r="AT13" s="366"/>
      <c r="AU13" s="366"/>
      <c r="AV13" s="371"/>
      <c r="AW13" s="53"/>
      <c r="AX13" s="372"/>
      <c r="AY13" s="373"/>
    </row>
    <row r="14" spans="1:51" s="123" customFormat="1" ht="39.950000000000003" customHeight="1" x14ac:dyDescent="0.25">
      <c r="A14" s="52"/>
      <c r="B14" s="52"/>
      <c r="C14" s="52"/>
      <c r="D14" s="52"/>
      <c r="F14" s="54"/>
      <c r="G14" s="54"/>
      <c r="H14" s="32" t="s">
        <v>6457</v>
      </c>
      <c r="I14" s="32" t="s">
        <v>6457</v>
      </c>
      <c r="J14" s="55"/>
      <c r="K14" s="32" t="s">
        <v>6457</v>
      </c>
      <c r="L14" s="56"/>
      <c r="M14" s="56"/>
      <c r="N14" s="56"/>
      <c r="O14" s="56"/>
      <c r="P14" s="56"/>
      <c r="Q14" s="56"/>
      <c r="R14" s="56"/>
      <c r="S14" s="56"/>
      <c r="T14" s="365"/>
      <c r="U14" s="366"/>
      <c r="V14" s="366"/>
      <c r="W14" s="366"/>
      <c r="X14" s="366"/>
      <c r="Y14" s="367"/>
      <c r="Z14" s="367"/>
      <c r="AA14" s="367"/>
      <c r="AB14" s="367"/>
      <c r="AC14" s="366"/>
      <c r="AD14" s="366"/>
      <c r="AE14" s="366"/>
      <c r="AF14" s="366"/>
      <c r="AG14" s="368"/>
      <c r="AH14" s="368"/>
      <c r="AI14" s="368"/>
      <c r="AJ14" s="368"/>
      <c r="AK14" s="161"/>
      <c r="AL14" s="369"/>
      <c r="AM14" s="370"/>
      <c r="AN14" s="366"/>
      <c r="AO14" s="366"/>
      <c r="AP14" s="366"/>
      <c r="AQ14" s="366"/>
      <c r="AR14" s="366"/>
      <c r="AS14" s="366"/>
      <c r="AT14" s="366"/>
      <c r="AU14" s="366"/>
      <c r="AV14" s="371"/>
      <c r="AW14" s="53"/>
      <c r="AX14" s="372"/>
      <c r="AY14" s="373"/>
    </row>
    <row r="15" spans="1:51" s="123" customFormat="1" ht="47.25" x14ac:dyDescent="0.25">
      <c r="A15" s="52" t="str">
        <f t="shared" si="13"/>
        <v>NT16NT2_D2+1</v>
      </c>
      <c r="B15" s="52" t="str">
        <f t="shared" si="14"/>
        <v>NT16NT2_D2+2</v>
      </c>
      <c r="C15" s="52" t="str">
        <f t="shared" si="15"/>
        <v>NT16NT2_D2+3</v>
      </c>
      <c r="D15" s="52" t="str">
        <f t="shared" si="16"/>
        <v>NT16NT2_D2+4</v>
      </c>
      <c r="E15" s="123" t="s">
        <v>608</v>
      </c>
      <c r="F15" s="54"/>
      <c r="G15" s="54" t="s">
        <v>753</v>
      </c>
      <c r="H15" s="32" t="s">
        <v>748</v>
      </c>
      <c r="I15" s="32" t="s">
        <v>6458</v>
      </c>
      <c r="J15" s="55" t="s">
        <v>748</v>
      </c>
      <c r="K15" s="32" t="s">
        <v>214</v>
      </c>
      <c r="L15" s="56">
        <v>4800</v>
      </c>
      <c r="M15" s="56">
        <v>2300</v>
      </c>
      <c r="N15" s="56">
        <v>1800</v>
      </c>
      <c r="O15" s="56">
        <v>1300</v>
      </c>
      <c r="P15" s="56"/>
      <c r="Q15" s="56"/>
      <c r="R15" s="56"/>
      <c r="S15" s="56"/>
      <c r="T15" s="365" t="str">
        <f>G15</f>
        <v>NT16NT2_D2</v>
      </c>
      <c r="U15" s="366"/>
      <c r="V15" s="366"/>
      <c r="W15" s="366"/>
      <c r="X15" s="366"/>
      <c r="Y15" s="367"/>
      <c r="Z15" s="367">
        <f>V15/M15</f>
        <v>0</v>
      </c>
      <c r="AA15" s="367">
        <f>W15/N15</f>
        <v>0</v>
      </c>
      <c r="AB15" s="367">
        <f>X15/O15</f>
        <v>0</v>
      </c>
      <c r="AC15" s="366"/>
      <c r="AD15" s="366"/>
      <c r="AE15" s="366"/>
      <c r="AF15" s="366"/>
      <c r="AG15" s="368"/>
      <c r="AH15" s="368"/>
      <c r="AI15" s="368"/>
      <c r="AJ15" s="368"/>
      <c r="AK15" s="161">
        <v>5.85</v>
      </c>
      <c r="AL15" s="369"/>
      <c r="AM15" s="370" t="e">
        <f>ROUNDDOWN(AK15*#REF!/#REF!,1)</f>
        <v>#REF!</v>
      </c>
      <c r="AN15" s="366" t="e">
        <f t="shared" si="18"/>
        <v>#REF!</v>
      </c>
      <c r="AO15" s="366" t="e">
        <f t="shared" si="18"/>
        <v>#REF!</v>
      </c>
      <c r="AP15" s="366" t="e">
        <f t="shared" si="18"/>
        <v>#REF!</v>
      </c>
      <c r="AQ15" s="366" t="e">
        <f t="shared" si="18"/>
        <v>#REF!</v>
      </c>
      <c r="AR15" s="366" t="e">
        <f t="shared" si="19"/>
        <v>#REF!</v>
      </c>
      <c r="AS15" s="366" t="e">
        <f t="shared" si="19"/>
        <v>#REF!</v>
      </c>
      <c r="AT15" s="366" t="e">
        <f t="shared" si="19"/>
        <v>#REF!</v>
      </c>
      <c r="AU15" s="366" t="e">
        <f t="shared" si="19"/>
        <v>#REF!</v>
      </c>
      <c r="AV15" s="371"/>
      <c r="AW15" s="123" t="s">
        <v>608</v>
      </c>
      <c r="AX15" s="374"/>
      <c r="AY15" s="373">
        <v>780</v>
      </c>
    </row>
    <row r="16" spans="1:51" s="123" customFormat="1" ht="15.75" x14ac:dyDescent="0.25">
      <c r="A16" s="52"/>
      <c r="B16" s="52"/>
      <c r="C16" s="52"/>
      <c r="D16" s="52"/>
      <c r="F16" s="54"/>
      <c r="G16" s="54"/>
      <c r="H16" s="32" t="s">
        <v>6457</v>
      </c>
      <c r="I16" s="32" t="s">
        <v>6457</v>
      </c>
      <c r="J16" s="55"/>
      <c r="K16" s="32" t="s">
        <v>6457</v>
      </c>
      <c r="L16" s="56"/>
      <c r="M16" s="56"/>
      <c r="N16" s="56"/>
      <c r="O16" s="56"/>
      <c r="P16" s="56"/>
      <c r="Q16" s="56"/>
      <c r="R16" s="56"/>
      <c r="S16" s="56"/>
      <c r="T16" s="365"/>
      <c r="U16" s="366"/>
      <c r="V16" s="366"/>
      <c r="W16" s="366"/>
      <c r="X16" s="366"/>
      <c r="Y16" s="367"/>
      <c r="Z16" s="367"/>
      <c r="AA16" s="367"/>
      <c r="AB16" s="367"/>
      <c r="AC16" s="366"/>
      <c r="AD16" s="366"/>
      <c r="AE16" s="366"/>
      <c r="AF16" s="366"/>
      <c r="AG16" s="368"/>
      <c r="AH16" s="368"/>
      <c r="AI16" s="368"/>
      <c r="AJ16" s="368"/>
      <c r="AK16" s="161"/>
      <c r="AL16" s="369"/>
      <c r="AM16" s="370"/>
      <c r="AN16" s="366"/>
      <c r="AO16" s="366"/>
      <c r="AP16" s="366"/>
      <c r="AQ16" s="366"/>
      <c r="AR16" s="366"/>
      <c r="AS16" s="366"/>
      <c r="AT16" s="366"/>
      <c r="AU16" s="366"/>
      <c r="AV16" s="371"/>
      <c r="AX16" s="374"/>
      <c r="AY16" s="373"/>
    </row>
    <row r="17" spans="1:51" s="123" customFormat="1" ht="15.75" x14ac:dyDescent="0.25">
      <c r="A17" s="52"/>
      <c r="B17" s="52"/>
      <c r="C17" s="52"/>
      <c r="D17" s="52"/>
      <c r="F17" s="54"/>
      <c r="G17" s="54"/>
      <c r="H17" s="32" t="s">
        <v>6457</v>
      </c>
      <c r="I17" s="32" t="s">
        <v>6457</v>
      </c>
      <c r="J17" s="55"/>
      <c r="K17" s="32" t="s">
        <v>6457</v>
      </c>
      <c r="L17" s="56"/>
      <c r="M17" s="56"/>
      <c r="N17" s="56"/>
      <c r="O17" s="56"/>
      <c r="P17" s="56"/>
      <c r="Q17" s="56"/>
      <c r="R17" s="56"/>
      <c r="S17" s="56"/>
      <c r="T17" s="365"/>
      <c r="U17" s="366"/>
      <c r="V17" s="366"/>
      <c r="W17" s="366"/>
      <c r="X17" s="366"/>
      <c r="Y17" s="367"/>
      <c r="Z17" s="367"/>
      <c r="AA17" s="367"/>
      <c r="AB17" s="367"/>
      <c r="AC17" s="366"/>
      <c r="AD17" s="366"/>
      <c r="AE17" s="366"/>
      <c r="AF17" s="366"/>
      <c r="AG17" s="368"/>
      <c r="AH17" s="368"/>
      <c r="AI17" s="368"/>
      <c r="AJ17" s="368"/>
      <c r="AK17" s="161"/>
      <c r="AL17" s="369"/>
      <c r="AM17" s="370"/>
      <c r="AN17" s="366"/>
      <c r="AO17" s="366"/>
      <c r="AP17" s="366"/>
      <c r="AQ17" s="366"/>
      <c r="AR17" s="366"/>
      <c r="AS17" s="366"/>
      <c r="AT17" s="366"/>
      <c r="AU17" s="366"/>
      <c r="AV17" s="371"/>
      <c r="AX17" s="374"/>
      <c r="AY17" s="373"/>
    </row>
    <row r="18" spans="1:51" s="123" customFormat="1" ht="15.75" x14ac:dyDescent="0.25">
      <c r="A18" s="52"/>
      <c r="B18" s="52"/>
      <c r="C18" s="52"/>
      <c r="D18" s="52"/>
      <c r="F18" s="54"/>
      <c r="G18" s="54"/>
      <c r="H18" s="32" t="s">
        <v>6457</v>
      </c>
      <c r="I18" s="32" t="s">
        <v>6457</v>
      </c>
      <c r="J18" s="55"/>
      <c r="K18" s="32" t="s">
        <v>6457</v>
      </c>
      <c r="L18" s="56"/>
      <c r="M18" s="56"/>
      <c r="N18" s="56"/>
      <c r="O18" s="56"/>
      <c r="P18" s="56"/>
      <c r="Q18" s="56"/>
      <c r="R18" s="56"/>
      <c r="S18" s="56"/>
      <c r="T18" s="365"/>
      <c r="U18" s="366"/>
      <c r="V18" s="366"/>
      <c r="W18" s="366"/>
      <c r="X18" s="366"/>
      <c r="Y18" s="367"/>
      <c r="Z18" s="367"/>
      <c r="AA18" s="367"/>
      <c r="AB18" s="367"/>
      <c r="AC18" s="366"/>
      <c r="AD18" s="366"/>
      <c r="AE18" s="366"/>
      <c r="AF18" s="366"/>
      <c r="AG18" s="368"/>
      <c r="AH18" s="368"/>
      <c r="AI18" s="368"/>
      <c r="AJ18" s="368"/>
      <c r="AK18" s="161"/>
      <c r="AL18" s="369"/>
      <c r="AM18" s="370"/>
      <c r="AN18" s="366"/>
      <c r="AO18" s="366"/>
      <c r="AP18" s="366"/>
      <c r="AQ18" s="366"/>
      <c r="AR18" s="366"/>
      <c r="AS18" s="366"/>
      <c r="AT18" s="366"/>
      <c r="AU18" s="366"/>
      <c r="AV18" s="371"/>
      <c r="AX18" s="374"/>
      <c r="AY18" s="373"/>
    </row>
    <row r="19" spans="1:51" s="123" customFormat="1" ht="15.75" x14ac:dyDescent="0.25">
      <c r="A19" s="52"/>
      <c r="B19" s="52"/>
      <c r="C19" s="52"/>
      <c r="D19" s="52"/>
      <c r="F19" s="54"/>
      <c r="G19" s="54"/>
      <c r="H19" s="32" t="s">
        <v>6457</v>
      </c>
      <c r="I19" s="32" t="s">
        <v>6457</v>
      </c>
      <c r="J19" s="55"/>
      <c r="K19" s="32" t="s">
        <v>6457</v>
      </c>
      <c r="L19" s="56"/>
      <c r="M19" s="56"/>
      <c r="N19" s="56"/>
      <c r="O19" s="56"/>
      <c r="P19" s="56"/>
      <c r="Q19" s="56"/>
      <c r="R19" s="56"/>
      <c r="S19" s="56"/>
      <c r="T19" s="365"/>
      <c r="U19" s="366"/>
      <c r="V19" s="366"/>
      <c r="W19" s="366"/>
      <c r="X19" s="366"/>
      <c r="Y19" s="367"/>
      <c r="Z19" s="367"/>
      <c r="AA19" s="367"/>
      <c r="AB19" s="367"/>
      <c r="AC19" s="366"/>
      <c r="AD19" s="366"/>
      <c r="AE19" s="366"/>
      <c r="AF19" s="366"/>
      <c r="AG19" s="368"/>
      <c r="AH19" s="368"/>
      <c r="AI19" s="368"/>
      <c r="AJ19" s="368"/>
      <c r="AK19" s="161"/>
      <c r="AL19" s="369"/>
      <c r="AM19" s="370"/>
      <c r="AN19" s="366"/>
      <c r="AO19" s="366"/>
      <c r="AP19" s="366"/>
      <c r="AQ19" s="366"/>
      <c r="AR19" s="366"/>
      <c r="AS19" s="366"/>
      <c r="AT19" s="366"/>
      <c r="AU19" s="366"/>
      <c r="AV19" s="371"/>
      <c r="AX19" s="374"/>
      <c r="AY19" s="373"/>
    </row>
    <row r="20" spans="1:51" s="123" customFormat="1" ht="15.75" x14ac:dyDescent="0.25">
      <c r="A20" s="52"/>
      <c r="B20" s="52"/>
      <c r="C20" s="52"/>
      <c r="D20" s="52"/>
      <c r="F20" s="54"/>
      <c r="G20" s="54"/>
      <c r="H20" s="32" t="s">
        <v>6457</v>
      </c>
      <c r="I20" s="32" t="s">
        <v>6457</v>
      </c>
      <c r="J20" s="55"/>
      <c r="K20" s="32" t="s">
        <v>6457</v>
      </c>
      <c r="L20" s="56"/>
      <c r="M20" s="56"/>
      <c r="N20" s="56"/>
      <c r="O20" s="56"/>
      <c r="P20" s="56"/>
      <c r="Q20" s="56"/>
      <c r="R20" s="56"/>
      <c r="S20" s="56"/>
      <c r="T20" s="365"/>
      <c r="U20" s="366"/>
      <c r="V20" s="366"/>
      <c r="W20" s="366"/>
      <c r="X20" s="366"/>
      <c r="Y20" s="367"/>
      <c r="Z20" s="367"/>
      <c r="AA20" s="367"/>
      <c r="AB20" s="367"/>
      <c r="AC20" s="366"/>
      <c r="AD20" s="366"/>
      <c r="AE20" s="366"/>
      <c r="AF20" s="366"/>
      <c r="AG20" s="368"/>
      <c r="AH20" s="368"/>
      <c r="AI20" s="368"/>
      <c r="AJ20" s="368"/>
      <c r="AK20" s="161"/>
      <c r="AL20" s="369"/>
      <c r="AM20" s="370"/>
      <c r="AN20" s="366"/>
      <c r="AO20" s="366"/>
      <c r="AP20" s="366"/>
      <c r="AQ20" s="366"/>
      <c r="AR20" s="366"/>
      <c r="AS20" s="366"/>
      <c r="AT20" s="366"/>
      <c r="AU20" s="366"/>
      <c r="AV20" s="371"/>
      <c r="AX20" s="374"/>
      <c r="AY20" s="373"/>
    </row>
    <row r="21" spans="1:51" s="123" customFormat="1" ht="15.75" x14ac:dyDescent="0.25">
      <c r="A21" s="52"/>
      <c r="B21" s="52"/>
      <c r="C21" s="52"/>
      <c r="D21" s="52"/>
      <c r="F21" s="54"/>
      <c r="G21" s="54"/>
      <c r="H21" s="32" t="s">
        <v>6457</v>
      </c>
      <c r="I21" s="32" t="s">
        <v>6457</v>
      </c>
      <c r="J21" s="55"/>
      <c r="K21" s="32" t="s">
        <v>6457</v>
      </c>
      <c r="L21" s="56"/>
      <c r="M21" s="56"/>
      <c r="N21" s="56"/>
      <c r="O21" s="56"/>
      <c r="P21" s="56"/>
      <c r="Q21" s="56"/>
      <c r="R21" s="56"/>
      <c r="S21" s="56"/>
      <c r="T21" s="365"/>
      <c r="U21" s="366"/>
      <c r="V21" s="366"/>
      <c r="W21" s="366"/>
      <c r="X21" s="366"/>
      <c r="Y21" s="367"/>
      <c r="Z21" s="367"/>
      <c r="AA21" s="367"/>
      <c r="AB21" s="367"/>
      <c r="AC21" s="366"/>
      <c r="AD21" s="366"/>
      <c r="AE21" s="366"/>
      <c r="AF21" s="366"/>
      <c r="AG21" s="368"/>
      <c r="AH21" s="368"/>
      <c r="AI21" s="368"/>
      <c r="AJ21" s="368"/>
      <c r="AK21" s="161"/>
      <c r="AL21" s="369"/>
      <c r="AM21" s="370"/>
      <c r="AN21" s="366"/>
      <c r="AO21" s="366"/>
      <c r="AP21" s="366"/>
      <c r="AQ21" s="366"/>
      <c r="AR21" s="366"/>
      <c r="AS21" s="366"/>
      <c r="AT21" s="366"/>
      <c r="AU21" s="366"/>
      <c r="AV21" s="371"/>
      <c r="AX21" s="374"/>
      <c r="AY21" s="373"/>
    </row>
    <row r="22" spans="1:51" s="123" customFormat="1" ht="47.25" x14ac:dyDescent="0.25">
      <c r="A22" s="52" t="s">
        <v>6390</v>
      </c>
      <c r="B22" s="52" t="s">
        <v>6391</v>
      </c>
      <c r="C22" s="52" t="s">
        <v>6392</v>
      </c>
      <c r="D22" s="52" t="s">
        <v>6393</v>
      </c>
      <c r="E22" s="123" t="s">
        <v>608</v>
      </c>
      <c r="F22" s="54"/>
      <c r="G22" s="54" t="s">
        <v>703</v>
      </c>
      <c r="H22" s="32" t="s">
        <v>6394</v>
      </c>
      <c r="I22" s="32" t="s">
        <v>214</v>
      </c>
      <c r="J22" s="55" t="s">
        <v>6394</v>
      </c>
      <c r="K22" s="32" t="s">
        <v>6459</v>
      </c>
      <c r="L22" s="56">
        <v>6500</v>
      </c>
      <c r="M22" s="56">
        <v>2600</v>
      </c>
      <c r="N22" s="56">
        <v>2100</v>
      </c>
      <c r="O22" s="56">
        <v>1600</v>
      </c>
      <c r="P22" s="56"/>
      <c r="Q22" s="56"/>
      <c r="R22" s="56"/>
      <c r="S22" s="56"/>
      <c r="T22" s="365" t="s">
        <v>703</v>
      </c>
      <c r="U22" s="366"/>
      <c r="V22" s="366"/>
      <c r="W22" s="366"/>
      <c r="X22" s="366"/>
      <c r="Y22" s="367">
        <v>0</v>
      </c>
      <c r="Z22" s="367"/>
      <c r="AA22" s="367">
        <v>0</v>
      </c>
      <c r="AB22" s="367">
        <v>0</v>
      </c>
      <c r="AC22" s="366"/>
      <c r="AD22" s="366"/>
      <c r="AE22" s="366"/>
      <c r="AF22" s="366"/>
      <c r="AG22" s="368"/>
      <c r="AH22" s="368"/>
      <c r="AI22" s="368"/>
      <c r="AJ22" s="368"/>
      <c r="AK22" s="161">
        <v>2.7846153846153845</v>
      </c>
      <c r="AL22" s="369"/>
      <c r="AM22" s="369">
        <v>1.6</v>
      </c>
      <c r="AN22" s="366">
        <v>10400</v>
      </c>
      <c r="AO22" s="366">
        <v>4160</v>
      </c>
      <c r="AP22" s="366">
        <v>3360</v>
      </c>
      <c r="AQ22" s="366">
        <v>2560</v>
      </c>
      <c r="AR22" s="366">
        <v>10400</v>
      </c>
      <c r="AS22" s="366">
        <v>4200</v>
      </c>
      <c r="AT22" s="366">
        <v>3400</v>
      </c>
      <c r="AU22" s="366">
        <v>2600</v>
      </c>
      <c r="AV22" s="371"/>
      <c r="AW22" s="123" t="s">
        <v>608</v>
      </c>
      <c r="AX22" s="374"/>
      <c r="AY22" s="373">
        <v>960</v>
      </c>
    </row>
    <row r="23" spans="1:51" s="123" customFormat="1" ht="15.75" x14ac:dyDescent="0.25">
      <c r="A23" s="52"/>
      <c r="B23" s="52"/>
      <c r="C23" s="52"/>
      <c r="D23" s="52"/>
      <c r="F23" s="54"/>
      <c r="G23" s="54"/>
      <c r="H23" s="32" t="s">
        <v>6457</v>
      </c>
      <c r="I23" s="32" t="s">
        <v>6457</v>
      </c>
      <c r="J23" s="55"/>
      <c r="K23" s="32" t="s">
        <v>6457</v>
      </c>
      <c r="L23" s="56"/>
      <c r="M23" s="56"/>
      <c r="N23" s="56"/>
      <c r="O23" s="56"/>
      <c r="P23" s="56"/>
      <c r="Q23" s="56"/>
      <c r="R23" s="56"/>
      <c r="S23" s="56"/>
      <c r="T23" s="365"/>
      <c r="U23" s="366"/>
      <c r="V23" s="366"/>
      <c r="W23" s="366"/>
      <c r="X23" s="366"/>
      <c r="Y23" s="367"/>
      <c r="Z23" s="367"/>
      <c r="AA23" s="367"/>
      <c r="AB23" s="367"/>
      <c r="AC23" s="366"/>
      <c r="AD23" s="366"/>
      <c r="AE23" s="366"/>
      <c r="AF23" s="366"/>
      <c r="AG23" s="368"/>
      <c r="AH23" s="368"/>
      <c r="AI23" s="368"/>
      <c r="AJ23" s="368"/>
      <c r="AK23" s="161"/>
      <c r="AL23" s="369"/>
      <c r="AM23" s="369"/>
      <c r="AN23" s="366"/>
      <c r="AO23" s="366"/>
      <c r="AP23" s="366"/>
      <c r="AQ23" s="366"/>
      <c r="AR23" s="366"/>
      <c r="AS23" s="366"/>
      <c r="AT23" s="366"/>
      <c r="AU23" s="366"/>
      <c r="AV23" s="371"/>
      <c r="AX23" s="374"/>
      <c r="AY23" s="373"/>
    </row>
    <row r="24" spans="1:51" s="123" customFormat="1" ht="15.75" x14ac:dyDescent="0.25">
      <c r="A24" s="52"/>
      <c r="B24" s="52"/>
      <c r="C24" s="52"/>
      <c r="D24" s="52"/>
      <c r="F24" s="54"/>
      <c r="G24" s="54"/>
      <c r="H24" s="32" t="s">
        <v>6457</v>
      </c>
      <c r="I24" s="32" t="s">
        <v>6457</v>
      </c>
      <c r="J24" s="55"/>
      <c r="K24" s="32" t="s">
        <v>6457</v>
      </c>
      <c r="L24" s="56"/>
      <c r="M24" s="56"/>
      <c r="N24" s="56"/>
      <c r="O24" s="56"/>
      <c r="P24" s="56"/>
      <c r="Q24" s="56"/>
      <c r="R24" s="56"/>
      <c r="S24" s="56"/>
      <c r="T24" s="365"/>
      <c r="U24" s="366"/>
      <c r="V24" s="366"/>
      <c r="W24" s="366"/>
      <c r="X24" s="366"/>
      <c r="Y24" s="367"/>
      <c r="Z24" s="367"/>
      <c r="AA24" s="367"/>
      <c r="AB24" s="367"/>
      <c r="AC24" s="366"/>
      <c r="AD24" s="366"/>
      <c r="AE24" s="366"/>
      <c r="AF24" s="366"/>
      <c r="AG24" s="368"/>
      <c r="AH24" s="368"/>
      <c r="AI24" s="368"/>
      <c r="AJ24" s="368"/>
      <c r="AK24" s="161"/>
      <c r="AL24" s="369"/>
      <c r="AM24" s="369"/>
      <c r="AN24" s="366"/>
      <c r="AO24" s="366"/>
      <c r="AP24" s="366"/>
      <c r="AQ24" s="366"/>
      <c r="AR24" s="366"/>
      <c r="AS24" s="366"/>
      <c r="AT24" s="366"/>
      <c r="AU24" s="366"/>
      <c r="AV24" s="371"/>
      <c r="AX24" s="374"/>
      <c r="AY24" s="373"/>
    </row>
    <row r="25" spans="1:51" s="123" customFormat="1" ht="15.75" x14ac:dyDescent="0.25">
      <c r="A25" s="52"/>
      <c r="B25" s="52"/>
      <c r="C25" s="52"/>
      <c r="D25" s="52"/>
      <c r="F25" s="54"/>
      <c r="G25" s="54"/>
      <c r="H25" s="32" t="s">
        <v>6457</v>
      </c>
      <c r="I25" s="32" t="s">
        <v>6457</v>
      </c>
      <c r="J25" s="55"/>
      <c r="K25" s="32" t="s">
        <v>6457</v>
      </c>
      <c r="L25" s="56"/>
      <c r="M25" s="56"/>
      <c r="N25" s="56"/>
      <c r="O25" s="56"/>
      <c r="P25" s="56"/>
      <c r="Q25" s="56"/>
      <c r="R25" s="56"/>
      <c r="S25" s="56"/>
      <c r="T25" s="365"/>
      <c r="U25" s="366"/>
      <c r="V25" s="366"/>
      <c r="W25" s="366"/>
      <c r="X25" s="366"/>
      <c r="Y25" s="367"/>
      <c r="Z25" s="367"/>
      <c r="AA25" s="367"/>
      <c r="AB25" s="367"/>
      <c r="AC25" s="366"/>
      <c r="AD25" s="366"/>
      <c r="AE25" s="366"/>
      <c r="AF25" s="366"/>
      <c r="AG25" s="368"/>
      <c r="AH25" s="368"/>
      <c r="AI25" s="368"/>
      <c r="AJ25" s="368"/>
      <c r="AK25" s="161"/>
      <c r="AL25" s="369"/>
      <c r="AM25" s="369"/>
      <c r="AN25" s="366"/>
      <c r="AO25" s="366"/>
      <c r="AP25" s="366"/>
      <c r="AQ25" s="366"/>
      <c r="AR25" s="366"/>
      <c r="AS25" s="366"/>
      <c r="AT25" s="366"/>
      <c r="AU25" s="366"/>
      <c r="AV25" s="371"/>
      <c r="AX25" s="374"/>
      <c r="AY25" s="373"/>
    </row>
    <row r="26" spans="1:51" s="123" customFormat="1" ht="15.75" x14ac:dyDescent="0.25">
      <c r="A26" s="52"/>
      <c r="B26" s="52"/>
      <c r="C26" s="52"/>
      <c r="D26" s="52"/>
      <c r="F26" s="54"/>
      <c r="G26" s="54"/>
      <c r="H26" s="32" t="s">
        <v>6457</v>
      </c>
      <c r="I26" s="32" t="s">
        <v>6457</v>
      </c>
      <c r="J26" s="55"/>
      <c r="K26" s="32" t="s">
        <v>6457</v>
      </c>
      <c r="L26" s="56"/>
      <c r="M26" s="56"/>
      <c r="N26" s="56"/>
      <c r="O26" s="56"/>
      <c r="P26" s="56"/>
      <c r="Q26" s="56"/>
      <c r="R26" s="56"/>
      <c r="S26" s="56"/>
      <c r="T26" s="365"/>
      <c r="U26" s="366"/>
      <c r="V26" s="366"/>
      <c r="W26" s="366"/>
      <c r="X26" s="366"/>
      <c r="Y26" s="367"/>
      <c r="Z26" s="367"/>
      <c r="AA26" s="367"/>
      <c r="AB26" s="367"/>
      <c r="AC26" s="366"/>
      <c r="AD26" s="366"/>
      <c r="AE26" s="366"/>
      <c r="AF26" s="366"/>
      <c r="AG26" s="368"/>
      <c r="AH26" s="368"/>
      <c r="AI26" s="368"/>
      <c r="AJ26" s="368"/>
      <c r="AK26" s="161"/>
      <c r="AL26" s="369"/>
      <c r="AM26" s="369"/>
      <c r="AN26" s="366"/>
      <c r="AO26" s="366"/>
      <c r="AP26" s="366"/>
      <c r="AQ26" s="366"/>
      <c r="AR26" s="366"/>
      <c r="AS26" s="366"/>
      <c r="AT26" s="366"/>
      <c r="AU26" s="366"/>
      <c r="AV26" s="371"/>
      <c r="AX26" s="374"/>
      <c r="AY26" s="373"/>
    </row>
    <row r="27" spans="1:51" s="123" customFormat="1" ht="15.75" x14ac:dyDescent="0.25">
      <c r="A27" s="52"/>
      <c r="B27" s="52"/>
      <c r="C27" s="52"/>
      <c r="D27" s="52"/>
      <c r="F27" s="54"/>
      <c r="G27" s="54"/>
      <c r="H27" s="32" t="s">
        <v>6457</v>
      </c>
      <c r="I27" s="32" t="s">
        <v>6457</v>
      </c>
      <c r="J27" s="55"/>
      <c r="K27" s="32" t="s">
        <v>6457</v>
      </c>
      <c r="L27" s="56"/>
      <c r="M27" s="56"/>
      <c r="N27" s="56"/>
      <c r="O27" s="56"/>
      <c r="P27" s="56"/>
      <c r="Q27" s="56"/>
      <c r="R27" s="56"/>
      <c r="S27" s="56"/>
      <c r="T27" s="365"/>
      <c r="U27" s="366"/>
      <c r="V27" s="366"/>
      <c r="W27" s="366"/>
      <c r="X27" s="366"/>
      <c r="Y27" s="367"/>
      <c r="Z27" s="367"/>
      <c r="AA27" s="367"/>
      <c r="AB27" s="367"/>
      <c r="AC27" s="366"/>
      <c r="AD27" s="366"/>
      <c r="AE27" s="366"/>
      <c r="AF27" s="366"/>
      <c r="AG27" s="368"/>
      <c r="AH27" s="368"/>
      <c r="AI27" s="368"/>
      <c r="AJ27" s="368"/>
      <c r="AK27" s="161"/>
      <c r="AL27" s="369"/>
      <c r="AM27" s="369"/>
      <c r="AN27" s="366"/>
      <c r="AO27" s="366"/>
      <c r="AP27" s="366"/>
      <c r="AQ27" s="366"/>
      <c r="AR27" s="366"/>
      <c r="AS27" s="366"/>
      <c r="AT27" s="366"/>
      <c r="AU27" s="366"/>
      <c r="AV27" s="371"/>
      <c r="AX27" s="374"/>
      <c r="AY27" s="373"/>
    </row>
    <row r="28" spans="1:51" s="123" customFormat="1" ht="15.75" x14ac:dyDescent="0.25">
      <c r="A28" s="52"/>
      <c r="B28" s="52"/>
      <c r="C28" s="52"/>
      <c r="D28" s="52"/>
      <c r="F28" s="54"/>
      <c r="G28" s="54"/>
      <c r="H28" s="32" t="s">
        <v>6457</v>
      </c>
      <c r="I28" s="32" t="s">
        <v>6457</v>
      </c>
      <c r="J28" s="55"/>
      <c r="K28" s="32" t="s">
        <v>6457</v>
      </c>
      <c r="L28" s="56"/>
      <c r="M28" s="56"/>
      <c r="N28" s="56"/>
      <c r="O28" s="56"/>
      <c r="P28" s="56"/>
      <c r="Q28" s="56"/>
      <c r="R28" s="56"/>
      <c r="S28" s="56"/>
      <c r="T28" s="365"/>
      <c r="U28" s="366"/>
      <c r="V28" s="366"/>
      <c r="W28" s="366"/>
      <c r="X28" s="366"/>
      <c r="Y28" s="367"/>
      <c r="Z28" s="367"/>
      <c r="AA28" s="367"/>
      <c r="AB28" s="367"/>
      <c r="AC28" s="366"/>
      <c r="AD28" s="366"/>
      <c r="AE28" s="366"/>
      <c r="AF28" s="366"/>
      <c r="AG28" s="368"/>
      <c r="AH28" s="368"/>
      <c r="AI28" s="368"/>
      <c r="AJ28" s="368"/>
      <c r="AK28" s="161"/>
      <c r="AL28" s="369"/>
      <c r="AM28" s="369"/>
      <c r="AN28" s="366"/>
      <c r="AO28" s="366"/>
      <c r="AP28" s="366"/>
      <c r="AQ28" s="366"/>
      <c r="AR28" s="366"/>
      <c r="AS28" s="366"/>
      <c r="AT28" s="366"/>
      <c r="AU28" s="366"/>
      <c r="AV28" s="371"/>
      <c r="AX28" s="374"/>
      <c r="AY28" s="373"/>
    </row>
    <row r="29" spans="1:51" s="123" customFormat="1" ht="55.5" customHeight="1" x14ac:dyDescent="0.25">
      <c r="A29" s="52" t="str">
        <f t="shared" ref="A29:A50" si="20">G29&amp;"+1"</f>
        <v>NT4NT1_D1+1</v>
      </c>
      <c r="B29" s="52" t="str">
        <f t="shared" ref="B29:B50" si="21">G29&amp;"+2"</f>
        <v>NT4NT1_D1+2</v>
      </c>
      <c r="C29" s="52" t="str">
        <f t="shared" ref="C29:C50" si="22">G29&amp;"+3"</f>
        <v>NT4NT1_D1+3</v>
      </c>
      <c r="D29" s="52" t="str">
        <f t="shared" ref="D29:D50" si="23">G29&amp;"+4"</f>
        <v>NT4NT1_D1+4</v>
      </c>
      <c r="E29" s="123" t="s">
        <v>608</v>
      </c>
      <c r="F29" s="54"/>
      <c r="G29" s="54" t="s">
        <v>632</v>
      </c>
      <c r="H29" s="32" t="s">
        <v>629</v>
      </c>
      <c r="I29" s="32" t="s">
        <v>6460</v>
      </c>
      <c r="J29" s="55" t="s">
        <v>629</v>
      </c>
      <c r="K29" s="32" t="s">
        <v>6395</v>
      </c>
      <c r="L29" s="56">
        <v>7800</v>
      </c>
      <c r="M29" s="56">
        <v>2600</v>
      </c>
      <c r="N29" s="56">
        <v>2000</v>
      </c>
      <c r="O29" s="56">
        <v>1400</v>
      </c>
      <c r="P29" s="56"/>
      <c r="Q29" s="56"/>
      <c r="R29" s="56"/>
      <c r="S29" s="56"/>
      <c r="T29" s="365" t="str">
        <f>G29</f>
        <v>NT4NT1_D1</v>
      </c>
      <c r="U29" s="366"/>
      <c r="V29" s="366"/>
      <c r="W29" s="366"/>
      <c r="X29" s="366"/>
      <c r="Y29" s="367">
        <f t="shared" ref="Y29:AB43" si="24">U29/L29</f>
        <v>0</v>
      </c>
      <c r="Z29" s="367">
        <f t="shared" si="24"/>
        <v>0</v>
      </c>
      <c r="AA29" s="367">
        <f t="shared" si="24"/>
        <v>0</v>
      </c>
      <c r="AB29" s="367">
        <f t="shared" si="24"/>
        <v>0</v>
      </c>
      <c r="AC29" s="366"/>
      <c r="AD29" s="366"/>
      <c r="AE29" s="366"/>
      <c r="AF29" s="366"/>
      <c r="AG29" s="368"/>
      <c r="AH29" s="368"/>
      <c r="AI29" s="368"/>
      <c r="AJ29" s="368"/>
      <c r="AK29" s="161">
        <v>11.016254578754578</v>
      </c>
      <c r="AL29" s="369"/>
      <c r="AM29" s="370" t="e">
        <f>ROUNDDOWN(AK29*#REF!/#REF!,1)</f>
        <v>#REF!</v>
      </c>
      <c r="AN29" s="366" t="e">
        <f t="shared" ref="AN29:AQ50" si="25">L29*$AM29</f>
        <v>#REF!</v>
      </c>
      <c r="AO29" s="366" t="e">
        <f t="shared" si="25"/>
        <v>#REF!</v>
      </c>
      <c r="AP29" s="366" t="e">
        <f t="shared" si="25"/>
        <v>#REF!</v>
      </c>
      <c r="AQ29" s="366" t="e">
        <f t="shared" si="25"/>
        <v>#REF!</v>
      </c>
      <c r="AR29" s="366" t="e">
        <f t="shared" ref="AR29:AU50" si="26">IF(AN29&lt;1000,ROUND(AN29,-1),ROUND(AN29,-2))</f>
        <v>#REF!</v>
      </c>
      <c r="AS29" s="366" t="e">
        <f t="shared" si="26"/>
        <v>#REF!</v>
      </c>
      <c r="AT29" s="366" t="e">
        <f t="shared" si="26"/>
        <v>#REF!</v>
      </c>
      <c r="AU29" s="366" t="e">
        <f t="shared" si="26"/>
        <v>#REF!</v>
      </c>
      <c r="AV29" s="371"/>
      <c r="AW29" s="123" t="s">
        <v>608</v>
      </c>
      <c r="AX29" s="374"/>
      <c r="AY29" s="373">
        <v>840</v>
      </c>
    </row>
    <row r="30" spans="1:51" s="123" customFormat="1" ht="55.5" customHeight="1" x14ac:dyDescent="0.25">
      <c r="A30" s="52"/>
      <c r="B30" s="52"/>
      <c r="C30" s="52"/>
      <c r="D30" s="52"/>
      <c r="F30" s="54"/>
      <c r="G30" s="54"/>
      <c r="H30" s="32" t="s">
        <v>6457</v>
      </c>
      <c r="I30" s="32" t="s">
        <v>6457</v>
      </c>
      <c r="J30" s="55"/>
      <c r="K30" s="32" t="s">
        <v>6457</v>
      </c>
      <c r="L30" s="56"/>
      <c r="M30" s="56"/>
      <c r="N30" s="56"/>
      <c r="O30" s="56"/>
      <c r="P30" s="56"/>
      <c r="Q30" s="56"/>
      <c r="R30" s="56"/>
      <c r="S30" s="56"/>
      <c r="T30" s="365"/>
      <c r="U30" s="366"/>
      <c r="V30" s="366"/>
      <c r="W30" s="366"/>
      <c r="X30" s="366"/>
      <c r="Y30" s="367"/>
      <c r="Z30" s="367"/>
      <c r="AA30" s="367"/>
      <c r="AB30" s="367"/>
      <c r="AC30" s="366"/>
      <c r="AD30" s="366"/>
      <c r="AE30" s="366"/>
      <c r="AF30" s="366"/>
      <c r="AG30" s="368"/>
      <c r="AH30" s="368"/>
      <c r="AI30" s="368"/>
      <c r="AJ30" s="368"/>
      <c r="AK30" s="161"/>
      <c r="AL30" s="369"/>
      <c r="AM30" s="370"/>
      <c r="AN30" s="366"/>
      <c r="AO30" s="366"/>
      <c r="AP30" s="366"/>
      <c r="AQ30" s="366"/>
      <c r="AR30" s="366"/>
      <c r="AS30" s="366"/>
      <c r="AT30" s="366"/>
      <c r="AU30" s="366"/>
      <c r="AV30" s="371"/>
      <c r="AX30" s="375"/>
      <c r="AY30" s="373"/>
    </row>
    <row r="31" spans="1:51" s="123" customFormat="1" ht="55.5" customHeight="1" x14ac:dyDescent="0.25">
      <c r="A31" s="52"/>
      <c r="B31" s="52"/>
      <c r="C31" s="52"/>
      <c r="D31" s="52"/>
      <c r="F31" s="54"/>
      <c r="G31" s="54"/>
      <c r="H31" s="32" t="s">
        <v>6457</v>
      </c>
      <c r="I31" s="32" t="s">
        <v>6457</v>
      </c>
      <c r="J31" s="55"/>
      <c r="K31" s="32" t="s">
        <v>6457</v>
      </c>
      <c r="L31" s="56"/>
      <c r="M31" s="56"/>
      <c r="N31" s="56"/>
      <c r="O31" s="56"/>
      <c r="P31" s="56"/>
      <c r="Q31" s="56"/>
      <c r="R31" s="56"/>
      <c r="S31" s="56"/>
      <c r="T31" s="365"/>
      <c r="U31" s="366"/>
      <c r="V31" s="366"/>
      <c r="W31" s="366"/>
      <c r="X31" s="366"/>
      <c r="Y31" s="367"/>
      <c r="Z31" s="367"/>
      <c r="AA31" s="367"/>
      <c r="AB31" s="367"/>
      <c r="AC31" s="366"/>
      <c r="AD31" s="366"/>
      <c r="AE31" s="366"/>
      <c r="AF31" s="366"/>
      <c r="AG31" s="368"/>
      <c r="AH31" s="368"/>
      <c r="AI31" s="368"/>
      <c r="AJ31" s="368"/>
      <c r="AK31" s="161"/>
      <c r="AL31" s="369"/>
      <c r="AM31" s="370"/>
      <c r="AN31" s="366"/>
      <c r="AO31" s="366"/>
      <c r="AP31" s="366"/>
      <c r="AQ31" s="366"/>
      <c r="AR31" s="366"/>
      <c r="AS31" s="366"/>
      <c r="AT31" s="366"/>
      <c r="AU31" s="366"/>
      <c r="AV31" s="371"/>
      <c r="AX31" s="375"/>
      <c r="AY31" s="373"/>
    </row>
    <row r="32" spans="1:51" s="123" customFormat="1" ht="55.5" customHeight="1" x14ac:dyDescent="0.25">
      <c r="A32" s="52"/>
      <c r="B32" s="52"/>
      <c r="C32" s="52"/>
      <c r="D32" s="52"/>
      <c r="F32" s="54"/>
      <c r="G32" s="54"/>
      <c r="H32" s="32" t="s">
        <v>6457</v>
      </c>
      <c r="I32" s="32" t="s">
        <v>6457</v>
      </c>
      <c r="J32" s="55"/>
      <c r="K32" s="32" t="s">
        <v>6457</v>
      </c>
      <c r="L32" s="56"/>
      <c r="M32" s="56"/>
      <c r="N32" s="56"/>
      <c r="O32" s="56"/>
      <c r="P32" s="56"/>
      <c r="Q32" s="56"/>
      <c r="R32" s="56"/>
      <c r="S32" s="56"/>
      <c r="T32" s="365"/>
      <c r="U32" s="366"/>
      <c r="V32" s="366"/>
      <c r="W32" s="366"/>
      <c r="X32" s="366"/>
      <c r="Y32" s="367"/>
      <c r="Z32" s="367"/>
      <c r="AA32" s="367"/>
      <c r="AB32" s="367"/>
      <c r="AC32" s="366"/>
      <c r="AD32" s="366"/>
      <c r="AE32" s="366"/>
      <c r="AF32" s="366"/>
      <c r="AG32" s="368"/>
      <c r="AH32" s="368"/>
      <c r="AI32" s="368"/>
      <c r="AJ32" s="368"/>
      <c r="AK32" s="161"/>
      <c r="AL32" s="369"/>
      <c r="AM32" s="370"/>
      <c r="AN32" s="366"/>
      <c r="AO32" s="366"/>
      <c r="AP32" s="366"/>
      <c r="AQ32" s="366"/>
      <c r="AR32" s="366"/>
      <c r="AS32" s="366"/>
      <c r="AT32" s="366"/>
      <c r="AU32" s="366"/>
      <c r="AV32" s="371"/>
      <c r="AX32" s="375"/>
      <c r="AY32" s="373"/>
    </row>
    <row r="33" spans="1:51" s="123" customFormat="1" ht="55.5" customHeight="1" x14ac:dyDescent="0.25">
      <c r="A33" s="52"/>
      <c r="B33" s="52"/>
      <c r="C33" s="52"/>
      <c r="D33" s="52"/>
      <c r="F33" s="54"/>
      <c r="G33" s="54"/>
      <c r="H33" s="32" t="s">
        <v>6457</v>
      </c>
      <c r="I33" s="32" t="s">
        <v>6457</v>
      </c>
      <c r="J33" s="55"/>
      <c r="K33" s="32" t="s">
        <v>6457</v>
      </c>
      <c r="L33" s="56"/>
      <c r="M33" s="56"/>
      <c r="N33" s="56"/>
      <c r="O33" s="56"/>
      <c r="P33" s="56"/>
      <c r="Q33" s="56"/>
      <c r="R33" s="56"/>
      <c r="S33" s="56"/>
      <c r="T33" s="365"/>
      <c r="U33" s="366"/>
      <c r="V33" s="366"/>
      <c r="W33" s="366"/>
      <c r="X33" s="366"/>
      <c r="Y33" s="367"/>
      <c r="Z33" s="367"/>
      <c r="AA33" s="367"/>
      <c r="AB33" s="367"/>
      <c r="AC33" s="366"/>
      <c r="AD33" s="366"/>
      <c r="AE33" s="366"/>
      <c r="AF33" s="366"/>
      <c r="AG33" s="368"/>
      <c r="AH33" s="368"/>
      <c r="AI33" s="368"/>
      <c r="AJ33" s="368"/>
      <c r="AK33" s="161"/>
      <c r="AL33" s="369"/>
      <c r="AM33" s="370"/>
      <c r="AN33" s="366"/>
      <c r="AO33" s="366"/>
      <c r="AP33" s="366"/>
      <c r="AQ33" s="366"/>
      <c r="AR33" s="366"/>
      <c r="AS33" s="366"/>
      <c r="AT33" s="366"/>
      <c r="AU33" s="366"/>
      <c r="AV33" s="371"/>
      <c r="AX33" s="375"/>
      <c r="AY33" s="373"/>
    </row>
    <row r="34" spans="1:51" s="123" customFormat="1" ht="55.5" customHeight="1" x14ac:dyDescent="0.25">
      <c r="A34" s="52"/>
      <c r="B34" s="52"/>
      <c r="C34" s="52"/>
      <c r="D34" s="52"/>
      <c r="F34" s="54"/>
      <c r="G34" s="54"/>
      <c r="H34" s="32" t="s">
        <v>6457</v>
      </c>
      <c r="I34" s="32" t="s">
        <v>6457</v>
      </c>
      <c r="J34" s="55"/>
      <c r="K34" s="32" t="s">
        <v>6457</v>
      </c>
      <c r="L34" s="56"/>
      <c r="M34" s="56"/>
      <c r="N34" s="56"/>
      <c r="O34" s="56"/>
      <c r="P34" s="56"/>
      <c r="Q34" s="56"/>
      <c r="R34" s="56"/>
      <c r="S34" s="56"/>
      <c r="T34" s="365"/>
      <c r="U34" s="366"/>
      <c r="V34" s="366"/>
      <c r="W34" s="366"/>
      <c r="X34" s="366"/>
      <c r="Y34" s="367"/>
      <c r="Z34" s="367"/>
      <c r="AA34" s="367"/>
      <c r="AB34" s="367"/>
      <c r="AC34" s="366"/>
      <c r="AD34" s="366"/>
      <c r="AE34" s="366"/>
      <c r="AF34" s="366"/>
      <c r="AG34" s="368"/>
      <c r="AH34" s="368"/>
      <c r="AI34" s="368"/>
      <c r="AJ34" s="368"/>
      <c r="AK34" s="161"/>
      <c r="AL34" s="369"/>
      <c r="AM34" s="370"/>
      <c r="AN34" s="366"/>
      <c r="AO34" s="366"/>
      <c r="AP34" s="366"/>
      <c r="AQ34" s="366"/>
      <c r="AR34" s="366"/>
      <c r="AS34" s="366"/>
      <c r="AT34" s="366"/>
      <c r="AU34" s="366"/>
      <c r="AV34" s="371"/>
      <c r="AX34" s="375"/>
      <c r="AY34" s="373"/>
    </row>
    <row r="35" spans="1:51" s="123" customFormat="1" ht="55.5" customHeight="1" x14ac:dyDescent="0.25">
      <c r="A35" s="52"/>
      <c r="B35" s="52"/>
      <c r="C35" s="52"/>
      <c r="D35" s="52"/>
      <c r="F35" s="54"/>
      <c r="G35" s="54"/>
      <c r="H35" s="32" t="s">
        <v>6457</v>
      </c>
      <c r="I35" s="32" t="s">
        <v>6457</v>
      </c>
      <c r="J35" s="55"/>
      <c r="K35" s="32" t="s">
        <v>6457</v>
      </c>
      <c r="L35" s="56"/>
      <c r="M35" s="56"/>
      <c r="N35" s="56"/>
      <c r="O35" s="56"/>
      <c r="P35" s="56"/>
      <c r="Q35" s="56"/>
      <c r="R35" s="56"/>
      <c r="S35" s="56"/>
      <c r="T35" s="365"/>
      <c r="U35" s="366"/>
      <c r="V35" s="366"/>
      <c r="W35" s="366"/>
      <c r="X35" s="366"/>
      <c r="Y35" s="367"/>
      <c r="Z35" s="367"/>
      <c r="AA35" s="367"/>
      <c r="AB35" s="367"/>
      <c r="AC35" s="366"/>
      <c r="AD35" s="366"/>
      <c r="AE35" s="366"/>
      <c r="AF35" s="366"/>
      <c r="AG35" s="368"/>
      <c r="AH35" s="368"/>
      <c r="AI35" s="368"/>
      <c r="AJ35" s="368"/>
      <c r="AK35" s="161"/>
      <c r="AL35" s="369"/>
      <c r="AM35" s="370"/>
      <c r="AN35" s="366"/>
      <c r="AO35" s="366"/>
      <c r="AP35" s="366"/>
      <c r="AQ35" s="366"/>
      <c r="AR35" s="366"/>
      <c r="AS35" s="366"/>
      <c r="AT35" s="366"/>
      <c r="AU35" s="366"/>
      <c r="AV35" s="371"/>
      <c r="AX35" s="375"/>
      <c r="AY35" s="373"/>
    </row>
    <row r="36" spans="1:51" s="123" customFormat="1" ht="55.5" customHeight="1" x14ac:dyDescent="0.25">
      <c r="A36" s="52" t="str">
        <f t="shared" si="20"/>
        <v>NT4NT1_D2+1</v>
      </c>
      <c r="B36" s="52" t="str">
        <f t="shared" si="21"/>
        <v>NT4NT1_D2+2</v>
      </c>
      <c r="C36" s="52" t="str">
        <f t="shared" si="22"/>
        <v>NT4NT1_D2+3</v>
      </c>
      <c r="D36" s="52" t="str">
        <f t="shared" si="23"/>
        <v>NT4NT1_D2+4</v>
      </c>
      <c r="E36" s="123" t="s">
        <v>608</v>
      </c>
      <c r="F36" s="54"/>
      <c r="G36" s="54" t="s">
        <v>635</v>
      </c>
      <c r="H36" s="32" t="s">
        <v>629</v>
      </c>
      <c r="I36" s="32" t="s">
        <v>6395</v>
      </c>
      <c r="J36" s="55" t="s">
        <v>629</v>
      </c>
      <c r="K36" s="32" t="s">
        <v>5123</v>
      </c>
      <c r="L36" s="56">
        <v>7200</v>
      </c>
      <c r="M36" s="56">
        <v>2600</v>
      </c>
      <c r="N36" s="56">
        <v>2000</v>
      </c>
      <c r="O36" s="56">
        <v>1400</v>
      </c>
      <c r="P36" s="56"/>
      <c r="Q36" s="56"/>
      <c r="R36" s="56"/>
      <c r="S36" s="56"/>
      <c r="T36" s="365" t="str">
        <f>G36</f>
        <v>NT4NT1_D2</v>
      </c>
      <c r="U36" s="366"/>
      <c r="V36" s="366"/>
      <c r="W36" s="366"/>
      <c r="X36" s="366"/>
      <c r="Y36" s="367">
        <f t="shared" si="24"/>
        <v>0</v>
      </c>
      <c r="Z36" s="367">
        <f t="shared" si="24"/>
        <v>0</v>
      </c>
      <c r="AA36" s="367">
        <f t="shared" si="24"/>
        <v>0</v>
      </c>
      <c r="AB36" s="367">
        <f t="shared" si="24"/>
        <v>0</v>
      </c>
      <c r="AC36" s="366" t="e">
        <f>VLOOKUP($G36,#REF!,5,0)</f>
        <v>#REF!</v>
      </c>
      <c r="AD36" s="366" t="e">
        <f>VLOOKUP($G36,#REF!,6,0)</f>
        <v>#REF!</v>
      </c>
      <c r="AE36" s="366" t="e">
        <f>VLOOKUP($G36,#REF!,7,0)</f>
        <v>#REF!</v>
      </c>
      <c r="AF36" s="366" t="e">
        <f>VLOOKUP($G36,#REF!,8,0)</f>
        <v>#REF!</v>
      </c>
      <c r="AG36" s="368" t="e">
        <f>AC36/L36</f>
        <v>#REF!</v>
      </c>
      <c r="AH36" s="368" t="e">
        <f>AD36/M36</f>
        <v>#REF!</v>
      </c>
      <c r="AI36" s="368" t="e">
        <f>AE36/N36</f>
        <v>#REF!</v>
      </c>
      <c r="AJ36" s="368" t="e">
        <f>AF36/O36</f>
        <v>#REF!</v>
      </c>
      <c r="AK36" s="161">
        <v>3.4682310744810745</v>
      </c>
      <c r="AL36" s="369"/>
      <c r="AM36" s="369">
        <v>2</v>
      </c>
      <c r="AN36" s="366">
        <f t="shared" si="25"/>
        <v>14400</v>
      </c>
      <c r="AO36" s="366">
        <f t="shared" si="25"/>
        <v>5200</v>
      </c>
      <c r="AP36" s="366">
        <f t="shared" si="25"/>
        <v>4000</v>
      </c>
      <c r="AQ36" s="366">
        <f t="shared" si="25"/>
        <v>2800</v>
      </c>
      <c r="AR36" s="366">
        <f t="shared" si="26"/>
        <v>14400</v>
      </c>
      <c r="AS36" s="366">
        <f t="shared" si="26"/>
        <v>5200</v>
      </c>
      <c r="AT36" s="366">
        <f t="shared" si="26"/>
        <v>4000</v>
      </c>
      <c r="AU36" s="366">
        <f t="shared" si="26"/>
        <v>2800</v>
      </c>
      <c r="AV36" s="371" t="e">
        <f>VLOOKUP($G36,#REF!,3,0)</f>
        <v>#REF!</v>
      </c>
      <c r="AW36" s="169" t="s">
        <v>608</v>
      </c>
      <c r="AX36" s="372"/>
      <c r="AY36" s="373">
        <v>840</v>
      </c>
    </row>
    <row r="37" spans="1:51" s="123" customFormat="1" ht="55.5" customHeight="1" x14ac:dyDescent="0.25">
      <c r="A37" s="52"/>
      <c r="B37" s="52"/>
      <c r="C37" s="52"/>
      <c r="D37" s="52"/>
      <c r="F37" s="54"/>
      <c r="G37" s="54"/>
      <c r="H37" s="32" t="s">
        <v>6457</v>
      </c>
      <c r="I37" s="32" t="s">
        <v>6457</v>
      </c>
      <c r="J37" s="55"/>
      <c r="K37" s="32" t="s">
        <v>6457</v>
      </c>
      <c r="L37" s="56"/>
      <c r="M37" s="56"/>
      <c r="N37" s="56"/>
      <c r="O37" s="56"/>
      <c r="P37" s="56"/>
      <c r="Q37" s="56"/>
      <c r="R37" s="56"/>
      <c r="S37" s="56"/>
      <c r="T37" s="365"/>
      <c r="U37" s="366"/>
      <c r="V37" s="366"/>
      <c r="W37" s="366"/>
      <c r="X37" s="366"/>
      <c r="Y37" s="367"/>
      <c r="Z37" s="367"/>
      <c r="AA37" s="367"/>
      <c r="AB37" s="367"/>
      <c r="AC37" s="366"/>
      <c r="AD37" s="366"/>
      <c r="AE37" s="366"/>
      <c r="AF37" s="366"/>
      <c r="AG37" s="368"/>
      <c r="AH37" s="368"/>
      <c r="AI37" s="368"/>
      <c r="AJ37" s="368"/>
      <c r="AK37" s="161"/>
      <c r="AL37" s="369"/>
      <c r="AM37" s="369"/>
      <c r="AN37" s="366"/>
      <c r="AO37" s="366"/>
      <c r="AP37" s="366"/>
      <c r="AQ37" s="366"/>
      <c r="AR37" s="366"/>
      <c r="AS37" s="366"/>
      <c r="AT37" s="366"/>
      <c r="AU37" s="366"/>
      <c r="AV37" s="371"/>
      <c r="AW37" s="53"/>
      <c r="AX37" s="372"/>
      <c r="AY37" s="373"/>
    </row>
    <row r="38" spans="1:51" s="123" customFormat="1" ht="55.5" customHeight="1" x14ac:dyDescent="0.25">
      <c r="A38" s="52"/>
      <c r="B38" s="52"/>
      <c r="C38" s="52"/>
      <c r="D38" s="52"/>
      <c r="F38" s="54"/>
      <c r="G38" s="54"/>
      <c r="H38" s="32" t="s">
        <v>6457</v>
      </c>
      <c r="I38" s="32" t="s">
        <v>6457</v>
      </c>
      <c r="J38" s="55"/>
      <c r="K38" s="32" t="s">
        <v>6457</v>
      </c>
      <c r="L38" s="56"/>
      <c r="M38" s="56"/>
      <c r="N38" s="56"/>
      <c r="O38" s="56"/>
      <c r="P38" s="56"/>
      <c r="Q38" s="56"/>
      <c r="R38" s="56"/>
      <c r="S38" s="56"/>
      <c r="T38" s="365"/>
      <c r="U38" s="366"/>
      <c r="V38" s="366"/>
      <c r="W38" s="366"/>
      <c r="X38" s="366"/>
      <c r="Y38" s="367"/>
      <c r="Z38" s="367"/>
      <c r="AA38" s="367"/>
      <c r="AB38" s="367"/>
      <c r="AC38" s="366"/>
      <c r="AD38" s="366"/>
      <c r="AE38" s="366"/>
      <c r="AF38" s="366"/>
      <c r="AG38" s="368"/>
      <c r="AH38" s="368"/>
      <c r="AI38" s="368"/>
      <c r="AJ38" s="368"/>
      <c r="AK38" s="161"/>
      <c r="AL38" s="369"/>
      <c r="AM38" s="369"/>
      <c r="AN38" s="366"/>
      <c r="AO38" s="366"/>
      <c r="AP38" s="366"/>
      <c r="AQ38" s="366"/>
      <c r="AR38" s="366"/>
      <c r="AS38" s="366"/>
      <c r="AT38" s="366"/>
      <c r="AU38" s="366"/>
      <c r="AV38" s="371"/>
      <c r="AW38" s="53"/>
      <c r="AX38" s="372"/>
      <c r="AY38" s="373"/>
    </row>
    <row r="39" spans="1:51" s="123" customFormat="1" ht="55.5" customHeight="1" x14ac:dyDescent="0.25">
      <c r="A39" s="52"/>
      <c r="B39" s="52"/>
      <c r="C39" s="52"/>
      <c r="D39" s="52"/>
      <c r="F39" s="54"/>
      <c r="G39" s="54"/>
      <c r="H39" s="32" t="s">
        <v>6457</v>
      </c>
      <c r="I39" s="32" t="s">
        <v>6457</v>
      </c>
      <c r="J39" s="55"/>
      <c r="K39" s="32" t="s">
        <v>6457</v>
      </c>
      <c r="L39" s="56"/>
      <c r="M39" s="56"/>
      <c r="N39" s="56"/>
      <c r="O39" s="56"/>
      <c r="P39" s="56"/>
      <c r="Q39" s="56"/>
      <c r="R39" s="56"/>
      <c r="S39" s="56"/>
      <c r="T39" s="365"/>
      <c r="U39" s="366"/>
      <c r="V39" s="366"/>
      <c r="W39" s="366"/>
      <c r="X39" s="366"/>
      <c r="Y39" s="367"/>
      <c r="Z39" s="367"/>
      <c r="AA39" s="367"/>
      <c r="AB39" s="367"/>
      <c r="AC39" s="366"/>
      <c r="AD39" s="366"/>
      <c r="AE39" s="366"/>
      <c r="AF39" s="366"/>
      <c r="AG39" s="368"/>
      <c r="AH39" s="368"/>
      <c r="AI39" s="368"/>
      <c r="AJ39" s="368"/>
      <c r="AK39" s="161"/>
      <c r="AL39" s="369"/>
      <c r="AM39" s="369"/>
      <c r="AN39" s="366"/>
      <c r="AO39" s="366"/>
      <c r="AP39" s="366"/>
      <c r="AQ39" s="366"/>
      <c r="AR39" s="366"/>
      <c r="AS39" s="366"/>
      <c r="AT39" s="366"/>
      <c r="AU39" s="366"/>
      <c r="AV39" s="371"/>
      <c r="AW39" s="53"/>
      <c r="AX39" s="372"/>
      <c r="AY39" s="373"/>
    </row>
    <row r="40" spans="1:51" s="123" customFormat="1" ht="55.5" customHeight="1" x14ac:dyDescent="0.25">
      <c r="A40" s="52"/>
      <c r="B40" s="52"/>
      <c r="C40" s="52"/>
      <c r="D40" s="52"/>
      <c r="F40" s="54"/>
      <c r="G40" s="54"/>
      <c r="H40" s="32" t="s">
        <v>6457</v>
      </c>
      <c r="I40" s="32" t="s">
        <v>6457</v>
      </c>
      <c r="J40" s="55"/>
      <c r="K40" s="32" t="s">
        <v>6457</v>
      </c>
      <c r="L40" s="56"/>
      <c r="M40" s="56"/>
      <c r="N40" s="56"/>
      <c r="O40" s="56"/>
      <c r="P40" s="56"/>
      <c r="Q40" s="56"/>
      <c r="R40" s="56"/>
      <c r="S40" s="56"/>
      <c r="T40" s="365"/>
      <c r="U40" s="366"/>
      <c r="V40" s="366"/>
      <c r="W40" s="366"/>
      <c r="X40" s="366"/>
      <c r="Y40" s="367"/>
      <c r="Z40" s="367"/>
      <c r="AA40" s="367"/>
      <c r="AB40" s="367"/>
      <c r="AC40" s="366"/>
      <c r="AD40" s="366"/>
      <c r="AE40" s="366"/>
      <c r="AF40" s="366"/>
      <c r="AG40" s="368"/>
      <c r="AH40" s="368"/>
      <c r="AI40" s="368"/>
      <c r="AJ40" s="368"/>
      <c r="AK40" s="161"/>
      <c r="AL40" s="369"/>
      <c r="AM40" s="369"/>
      <c r="AN40" s="366"/>
      <c r="AO40" s="366"/>
      <c r="AP40" s="366"/>
      <c r="AQ40" s="366"/>
      <c r="AR40" s="366"/>
      <c r="AS40" s="366"/>
      <c r="AT40" s="366"/>
      <c r="AU40" s="366"/>
      <c r="AV40" s="371"/>
      <c r="AW40" s="53"/>
      <c r="AX40" s="372"/>
      <c r="AY40" s="373"/>
    </row>
    <row r="41" spans="1:51" s="123" customFormat="1" ht="55.5" customHeight="1" x14ac:dyDescent="0.25">
      <c r="A41" s="52"/>
      <c r="B41" s="52"/>
      <c r="C41" s="52"/>
      <c r="D41" s="52"/>
      <c r="F41" s="54"/>
      <c r="G41" s="54"/>
      <c r="H41" s="32" t="s">
        <v>6457</v>
      </c>
      <c r="I41" s="32" t="s">
        <v>6457</v>
      </c>
      <c r="J41" s="55"/>
      <c r="K41" s="32" t="s">
        <v>6457</v>
      </c>
      <c r="L41" s="56"/>
      <c r="M41" s="56"/>
      <c r="N41" s="56"/>
      <c r="O41" s="56"/>
      <c r="P41" s="56"/>
      <c r="Q41" s="56"/>
      <c r="R41" s="56"/>
      <c r="S41" s="56"/>
      <c r="T41" s="365"/>
      <c r="U41" s="366"/>
      <c r="V41" s="366"/>
      <c r="W41" s="366"/>
      <c r="X41" s="366"/>
      <c r="Y41" s="367"/>
      <c r="Z41" s="367"/>
      <c r="AA41" s="367"/>
      <c r="AB41" s="367"/>
      <c r="AC41" s="366"/>
      <c r="AD41" s="366"/>
      <c r="AE41" s="366"/>
      <c r="AF41" s="366"/>
      <c r="AG41" s="368"/>
      <c r="AH41" s="368"/>
      <c r="AI41" s="368"/>
      <c r="AJ41" s="368"/>
      <c r="AK41" s="161"/>
      <c r="AL41" s="369"/>
      <c r="AM41" s="369"/>
      <c r="AN41" s="366"/>
      <c r="AO41" s="366"/>
      <c r="AP41" s="366"/>
      <c r="AQ41" s="366"/>
      <c r="AR41" s="366"/>
      <c r="AS41" s="366"/>
      <c r="AT41" s="366"/>
      <c r="AU41" s="366"/>
      <c r="AV41" s="371"/>
      <c r="AW41" s="53"/>
      <c r="AX41" s="372"/>
      <c r="AY41" s="373"/>
    </row>
    <row r="42" spans="1:51" s="123" customFormat="1" ht="55.5" customHeight="1" x14ac:dyDescent="0.25">
      <c r="A42" s="52"/>
      <c r="B42" s="52"/>
      <c r="C42" s="52"/>
      <c r="D42" s="52"/>
      <c r="F42" s="54"/>
      <c r="G42" s="54"/>
      <c r="H42" s="32" t="s">
        <v>6457</v>
      </c>
      <c r="I42" s="32" t="s">
        <v>6457</v>
      </c>
      <c r="J42" s="55"/>
      <c r="K42" s="32" t="s">
        <v>6457</v>
      </c>
      <c r="L42" s="56"/>
      <c r="M42" s="56"/>
      <c r="N42" s="56"/>
      <c r="O42" s="56"/>
      <c r="P42" s="56"/>
      <c r="Q42" s="56"/>
      <c r="R42" s="56"/>
      <c r="S42" s="56"/>
      <c r="T42" s="365"/>
      <c r="U42" s="366"/>
      <c r="V42" s="366"/>
      <c r="W42" s="366"/>
      <c r="X42" s="366"/>
      <c r="Y42" s="367"/>
      <c r="Z42" s="367"/>
      <c r="AA42" s="367"/>
      <c r="AB42" s="367"/>
      <c r="AC42" s="366"/>
      <c r="AD42" s="366"/>
      <c r="AE42" s="366"/>
      <c r="AF42" s="366"/>
      <c r="AG42" s="368"/>
      <c r="AH42" s="368"/>
      <c r="AI42" s="368"/>
      <c r="AJ42" s="368"/>
      <c r="AK42" s="161"/>
      <c r="AL42" s="369"/>
      <c r="AM42" s="369"/>
      <c r="AN42" s="366"/>
      <c r="AO42" s="366"/>
      <c r="AP42" s="366"/>
      <c r="AQ42" s="366"/>
      <c r="AR42" s="366"/>
      <c r="AS42" s="366"/>
      <c r="AT42" s="366"/>
      <c r="AU42" s="366"/>
      <c r="AV42" s="371"/>
      <c r="AW42" s="53"/>
      <c r="AX42" s="372"/>
      <c r="AY42" s="373"/>
    </row>
    <row r="43" spans="1:51" s="123" customFormat="1" ht="55.5" customHeight="1" x14ac:dyDescent="0.25">
      <c r="A43" s="52" t="str">
        <f t="shared" si="20"/>
        <v>NT4NT1_D3+1</v>
      </c>
      <c r="B43" s="52" t="str">
        <f t="shared" si="21"/>
        <v>NT4NT1_D3+2</v>
      </c>
      <c r="C43" s="52" t="str">
        <f t="shared" si="22"/>
        <v>NT4NT1_D3+3</v>
      </c>
      <c r="D43" s="52" t="str">
        <f t="shared" si="23"/>
        <v>NT4NT1_D3+4</v>
      </c>
      <c r="E43" s="123" t="s">
        <v>608</v>
      </c>
      <c r="F43" s="54"/>
      <c r="G43" s="54" t="s">
        <v>638</v>
      </c>
      <c r="H43" s="32" t="s">
        <v>629</v>
      </c>
      <c r="I43" s="32" t="s">
        <v>5123</v>
      </c>
      <c r="J43" s="55" t="s">
        <v>629</v>
      </c>
      <c r="K43" s="32" t="s">
        <v>6459</v>
      </c>
      <c r="L43" s="56">
        <v>6500</v>
      </c>
      <c r="M43" s="56">
        <v>2600</v>
      </c>
      <c r="N43" s="56">
        <v>2000</v>
      </c>
      <c r="O43" s="56">
        <v>1400</v>
      </c>
      <c r="P43" s="56"/>
      <c r="Q43" s="56"/>
      <c r="R43" s="56"/>
      <c r="S43" s="56"/>
      <c r="T43" s="365" t="str">
        <f>G43</f>
        <v>NT4NT1_D3</v>
      </c>
      <c r="U43" s="366"/>
      <c r="V43" s="366"/>
      <c r="W43" s="366"/>
      <c r="X43" s="366"/>
      <c r="Y43" s="367">
        <f t="shared" si="24"/>
        <v>0</v>
      </c>
      <c r="Z43" s="367">
        <f t="shared" si="24"/>
        <v>0</v>
      </c>
      <c r="AA43" s="367">
        <f t="shared" si="24"/>
        <v>0</v>
      </c>
      <c r="AB43" s="367">
        <f t="shared" si="24"/>
        <v>0</v>
      </c>
      <c r="AC43" s="366"/>
      <c r="AD43" s="366"/>
      <c r="AE43" s="366"/>
      <c r="AF43" s="366"/>
      <c r="AG43" s="368"/>
      <c r="AH43" s="368"/>
      <c r="AI43" s="368"/>
      <c r="AJ43" s="368"/>
      <c r="AK43" s="161">
        <v>3.6883241758241754</v>
      </c>
      <c r="AL43" s="369"/>
      <c r="AM43" s="370" t="e">
        <f>ROUNDDOWN(AK43*#REF!/#REF!,1)</f>
        <v>#REF!</v>
      </c>
      <c r="AN43" s="366" t="e">
        <f t="shared" si="25"/>
        <v>#REF!</v>
      </c>
      <c r="AO43" s="366" t="e">
        <f t="shared" si="25"/>
        <v>#REF!</v>
      </c>
      <c r="AP43" s="366" t="e">
        <f t="shared" si="25"/>
        <v>#REF!</v>
      </c>
      <c r="AQ43" s="366" t="e">
        <f t="shared" si="25"/>
        <v>#REF!</v>
      </c>
      <c r="AR43" s="366" t="e">
        <f t="shared" si="26"/>
        <v>#REF!</v>
      </c>
      <c r="AS43" s="366" t="e">
        <f t="shared" si="26"/>
        <v>#REF!</v>
      </c>
      <c r="AT43" s="366" t="e">
        <f t="shared" si="26"/>
        <v>#REF!</v>
      </c>
      <c r="AU43" s="366" t="e">
        <f t="shared" si="26"/>
        <v>#REF!</v>
      </c>
      <c r="AV43" s="371"/>
      <c r="AW43" s="123" t="s">
        <v>608</v>
      </c>
      <c r="AX43" s="374"/>
      <c r="AY43" s="373">
        <v>840</v>
      </c>
    </row>
    <row r="44" spans="1:51" s="123" customFormat="1" ht="55.5" customHeight="1" x14ac:dyDescent="0.25">
      <c r="A44" s="52"/>
      <c r="B44" s="52"/>
      <c r="C44" s="52"/>
      <c r="D44" s="52"/>
      <c r="F44" s="54"/>
      <c r="G44" s="54"/>
      <c r="H44" s="32" t="s">
        <v>6457</v>
      </c>
      <c r="I44" s="32" t="s">
        <v>6457</v>
      </c>
      <c r="J44" s="55"/>
      <c r="K44" s="32" t="s">
        <v>6457</v>
      </c>
      <c r="L44" s="56"/>
      <c r="M44" s="56"/>
      <c r="N44" s="56"/>
      <c r="O44" s="56"/>
      <c r="P44" s="56"/>
      <c r="Q44" s="56"/>
      <c r="R44" s="56"/>
      <c r="S44" s="56"/>
      <c r="T44" s="365"/>
      <c r="U44" s="366"/>
      <c r="V44" s="366"/>
      <c r="W44" s="366"/>
      <c r="X44" s="366"/>
      <c r="Y44" s="367"/>
      <c r="Z44" s="367"/>
      <c r="AA44" s="367"/>
      <c r="AB44" s="367"/>
      <c r="AC44" s="366"/>
      <c r="AD44" s="366"/>
      <c r="AE44" s="366"/>
      <c r="AF44" s="366"/>
      <c r="AG44" s="368"/>
      <c r="AH44" s="368"/>
      <c r="AI44" s="368"/>
      <c r="AJ44" s="368"/>
      <c r="AK44" s="161"/>
      <c r="AL44" s="369"/>
      <c r="AM44" s="370"/>
      <c r="AN44" s="366"/>
      <c r="AO44" s="366"/>
      <c r="AP44" s="366"/>
      <c r="AQ44" s="366"/>
      <c r="AR44" s="366"/>
      <c r="AS44" s="366"/>
      <c r="AT44" s="366"/>
      <c r="AU44" s="366"/>
      <c r="AV44" s="371"/>
      <c r="AX44" s="374"/>
      <c r="AY44" s="373"/>
    </row>
    <row r="45" spans="1:51" s="123" customFormat="1" ht="55.5" customHeight="1" x14ac:dyDescent="0.25">
      <c r="A45" s="52"/>
      <c r="B45" s="52"/>
      <c r="C45" s="52"/>
      <c r="D45" s="52"/>
      <c r="F45" s="54"/>
      <c r="G45" s="54"/>
      <c r="H45" s="32" t="s">
        <v>6457</v>
      </c>
      <c r="I45" s="32" t="s">
        <v>6457</v>
      </c>
      <c r="J45" s="55"/>
      <c r="K45" s="32" t="s">
        <v>6457</v>
      </c>
      <c r="L45" s="56"/>
      <c r="M45" s="56"/>
      <c r="N45" s="56"/>
      <c r="O45" s="56"/>
      <c r="P45" s="56"/>
      <c r="Q45" s="56"/>
      <c r="R45" s="56"/>
      <c r="S45" s="56"/>
      <c r="T45" s="365"/>
      <c r="U45" s="366"/>
      <c r="V45" s="366"/>
      <c r="W45" s="366"/>
      <c r="X45" s="366"/>
      <c r="Y45" s="367"/>
      <c r="Z45" s="367"/>
      <c r="AA45" s="367"/>
      <c r="AB45" s="367"/>
      <c r="AC45" s="366"/>
      <c r="AD45" s="366"/>
      <c r="AE45" s="366"/>
      <c r="AF45" s="366"/>
      <c r="AG45" s="368"/>
      <c r="AH45" s="368"/>
      <c r="AI45" s="368"/>
      <c r="AJ45" s="368"/>
      <c r="AK45" s="161"/>
      <c r="AL45" s="369"/>
      <c r="AM45" s="370"/>
      <c r="AN45" s="366"/>
      <c r="AO45" s="366"/>
      <c r="AP45" s="366"/>
      <c r="AQ45" s="366"/>
      <c r="AR45" s="366"/>
      <c r="AS45" s="366"/>
      <c r="AT45" s="366"/>
      <c r="AU45" s="366"/>
      <c r="AV45" s="371"/>
      <c r="AX45" s="374"/>
      <c r="AY45" s="373"/>
    </row>
    <row r="46" spans="1:51" s="123" customFormat="1" ht="55.5" customHeight="1" x14ac:dyDescent="0.25">
      <c r="A46" s="52"/>
      <c r="B46" s="52"/>
      <c r="C46" s="52"/>
      <c r="D46" s="52"/>
      <c r="F46" s="54"/>
      <c r="G46" s="54"/>
      <c r="H46" s="32" t="s">
        <v>6457</v>
      </c>
      <c r="I46" s="32" t="s">
        <v>6457</v>
      </c>
      <c r="J46" s="55"/>
      <c r="K46" s="32" t="s">
        <v>6457</v>
      </c>
      <c r="L46" s="56"/>
      <c r="M46" s="56"/>
      <c r="N46" s="56"/>
      <c r="O46" s="56"/>
      <c r="P46" s="56"/>
      <c r="Q46" s="56"/>
      <c r="R46" s="56"/>
      <c r="S46" s="56"/>
      <c r="T46" s="365"/>
      <c r="U46" s="366"/>
      <c r="V46" s="366"/>
      <c r="W46" s="366"/>
      <c r="X46" s="366"/>
      <c r="Y46" s="367"/>
      <c r="Z46" s="367"/>
      <c r="AA46" s="367"/>
      <c r="AB46" s="367"/>
      <c r="AC46" s="366"/>
      <c r="AD46" s="366"/>
      <c r="AE46" s="366"/>
      <c r="AF46" s="366"/>
      <c r="AG46" s="368"/>
      <c r="AH46" s="368"/>
      <c r="AI46" s="368"/>
      <c r="AJ46" s="368"/>
      <c r="AK46" s="161"/>
      <c r="AL46" s="369"/>
      <c r="AM46" s="370"/>
      <c r="AN46" s="366"/>
      <c r="AO46" s="366"/>
      <c r="AP46" s="366"/>
      <c r="AQ46" s="366"/>
      <c r="AR46" s="366"/>
      <c r="AS46" s="366"/>
      <c r="AT46" s="366"/>
      <c r="AU46" s="366"/>
      <c r="AV46" s="371"/>
      <c r="AX46" s="374"/>
      <c r="AY46" s="373"/>
    </row>
    <row r="47" spans="1:51" s="123" customFormat="1" ht="55.5" customHeight="1" x14ac:dyDescent="0.25">
      <c r="A47" s="52"/>
      <c r="B47" s="52"/>
      <c r="C47" s="52"/>
      <c r="D47" s="52"/>
      <c r="F47" s="54"/>
      <c r="G47" s="54"/>
      <c r="H47" s="32" t="s">
        <v>6457</v>
      </c>
      <c r="I47" s="32" t="s">
        <v>6457</v>
      </c>
      <c r="J47" s="55"/>
      <c r="K47" s="32" t="s">
        <v>6457</v>
      </c>
      <c r="L47" s="56"/>
      <c r="M47" s="56"/>
      <c r="N47" s="56"/>
      <c r="O47" s="56"/>
      <c r="P47" s="56"/>
      <c r="Q47" s="56"/>
      <c r="R47" s="56"/>
      <c r="S47" s="56"/>
      <c r="T47" s="365"/>
      <c r="U47" s="366"/>
      <c r="V47" s="366"/>
      <c r="W47" s="366"/>
      <c r="X47" s="366"/>
      <c r="Y47" s="367"/>
      <c r="Z47" s="367"/>
      <c r="AA47" s="367"/>
      <c r="AB47" s="367"/>
      <c r="AC47" s="366"/>
      <c r="AD47" s="366"/>
      <c r="AE47" s="366"/>
      <c r="AF47" s="366"/>
      <c r="AG47" s="368"/>
      <c r="AH47" s="368"/>
      <c r="AI47" s="368"/>
      <c r="AJ47" s="368"/>
      <c r="AK47" s="161"/>
      <c r="AL47" s="369"/>
      <c r="AM47" s="370"/>
      <c r="AN47" s="366"/>
      <c r="AO47" s="366"/>
      <c r="AP47" s="366"/>
      <c r="AQ47" s="366"/>
      <c r="AR47" s="366"/>
      <c r="AS47" s="366"/>
      <c r="AT47" s="366"/>
      <c r="AU47" s="366"/>
      <c r="AV47" s="371"/>
      <c r="AX47" s="374"/>
      <c r="AY47" s="373"/>
    </row>
    <row r="48" spans="1:51" s="123" customFormat="1" ht="55.5" customHeight="1" x14ac:dyDescent="0.25">
      <c r="A48" s="52"/>
      <c r="B48" s="52"/>
      <c r="C48" s="52"/>
      <c r="D48" s="52"/>
      <c r="F48" s="54"/>
      <c r="G48" s="54"/>
      <c r="H48" s="32" t="s">
        <v>6457</v>
      </c>
      <c r="I48" s="32" t="s">
        <v>6457</v>
      </c>
      <c r="J48" s="55"/>
      <c r="K48" s="32" t="s">
        <v>6457</v>
      </c>
      <c r="L48" s="56"/>
      <c r="M48" s="56"/>
      <c r="N48" s="56"/>
      <c r="O48" s="56"/>
      <c r="P48" s="56"/>
      <c r="Q48" s="56"/>
      <c r="R48" s="56"/>
      <c r="S48" s="56"/>
      <c r="T48" s="365"/>
      <c r="U48" s="366"/>
      <c r="V48" s="366"/>
      <c r="W48" s="366"/>
      <c r="X48" s="366"/>
      <c r="Y48" s="367"/>
      <c r="Z48" s="367"/>
      <c r="AA48" s="367"/>
      <c r="AB48" s="367"/>
      <c r="AC48" s="366"/>
      <c r="AD48" s="366"/>
      <c r="AE48" s="366"/>
      <c r="AF48" s="366"/>
      <c r="AG48" s="368"/>
      <c r="AH48" s="368"/>
      <c r="AI48" s="368"/>
      <c r="AJ48" s="368"/>
      <c r="AK48" s="161"/>
      <c r="AL48" s="369"/>
      <c r="AM48" s="370"/>
      <c r="AN48" s="366"/>
      <c r="AO48" s="366"/>
      <c r="AP48" s="366"/>
      <c r="AQ48" s="366"/>
      <c r="AR48" s="366"/>
      <c r="AS48" s="366"/>
      <c r="AT48" s="366"/>
      <c r="AU48" s="366"/>
      <c r="AV48" s="371"/>
      <c r="AX48" s="374"/>
      <c r="AY48" s="373"/>
    </row>
    <row r="49" spans="1:16169" s="123" customFormat="1" ht="55.5" customHeight="1" x14ac:dyDescent="0.25">
      <c r="A49" s="52"/>
      <c r="B49" s="52"/>
      <c r="C49" s="52"/>
      <c r="D49" s="52"/>
      <c r="F49" s="54"/>
      <c r="G49" s="54"/>
      <c r="H49" s="32" t="s">
        <v>6457</v>
      </c>
      <c r="I49" s="32" t="s">
        <v>6457</v>
      </c>
      <c r="J49" s="55"/>
      <c r="K49" s="32" t="s">
        <v>6457</v>
      </c>
      <c r="L49" s="56"/>
      <c r="M49" s="56"/>
      <c r="N49" s="56"/>
      <c r="O49" s="56"/>
      <c r="P49" s="56"/>
      <c r="Q49" s="56"/>
      <c r="R49" s="56"/>
      <c r="S49" s="56"/>
      <c r="T49" s="365"/>
      <c r="U49" s="366"/>
      <c r="V49" s="366"/>
      <c r="W49" s="366"/>
      <c r="X49" s="366"/>
      <c r="Y49" s="367"/>
      <c r="Z49" s="367"/>
      <c r="AA49" s="367"/>
      <c r="AB49" s="367"/>
      <c r="AC49" s="366"/>
      <c r="AD49" s="366"/>
      <c r="AE49" s="366"/>
      <c r="AF49" s="366"/>
      <c r="AG49" s="368"/>
      <c r="AH49" s="368"/>
      <c r="AI49" s="368"/>
      <c r="AJ49" s="368"/>
      <c r="AK49" s="161"/>
      <c r="AL49" s="369"/>
      <c r="AM49" s="370"/>
      <c r="AN49" s="366"/>
      <c r="AO49" s="366"/>
      <c r="AP49" s="366"/>
      <c r="AQ49" s="366"/>
      <c r="AR49" s="366"/>
      <c r="AS49" s="366"/>
      <c r="AT49" s="366"/>
      <c r="AU49" s="366"/>
      <c r="AV49" s="371"/>
      <c r="AX49" s="374"/>
      <c r="AY49" s="373"/>
    </row>
    <row r="50" spans="1:16169" s="382" customFormat="1" ht="78.75" x14ac:dyDescent="0.25">
      <c r="A50" s="52" t="str">
        <f t="shared" si="20"/>
        <v>NT73NT+1</v>
      </c>
      <c r="B50" s="52" t="str">
        <f t="shared" si="21"/>
        <v>NT73NT+2</v>
      </c>
      <c r="C50" s="52" t="str">
        <f t="shared" si="22"/>
        <v>NT73NT+3</v>
      </c>
      <c r="D50" s="52" t="str">
        <f t="shared" si="23"/>
        <v>NT73NT+4</v>
      </c>
      <c r="E50" s="382" t="s">
        <v>608</v>
      </c>
      <c r="F50" s="380">
        <v>73</v>
      </c>
      <c r="G50" s="380" t="s">
        <v>958</v>
      </c>
      <c r="H50" s="383" t="s">
        <v>6396</v>
      </c>
      <c r="I50" s="383" t="s">
        <v>627</v>
      </c>
      <c r="J50" s="55" t="s">
        <v>6396</v>
      </c>
      <c r="K50" s="383" t="s">
        <v>214</v>
      </c>
      <c r="L50" s="381">
        <v>5300</v>
      </c>
      <c r="M50" s="381">
        <v>2300</v>
      </c>
      <c r="N50" s="381">
        <v>1800</v>
      </c>
      <c r="O50" s="381">
        <v>1300</v>
      </c>
      <c r="P50" s="56"/>
      <c r="Q50" s="56"/>
      <c r="R50" s="56"/>
      <c r="S50" s="56"/>
      <c r="T50" s="365" t="str">
        <f t="shared" ref="T50" si="27">G50</f>
        <v>NT73NT</v>
      </c>
      <c r="U50" s="366"/>
      <c r="V50" s="366"/>
      <c r="W50" s="366"/>
      <c r="X50" s="366"/>
      <c r="Y50" s="367"/>
      <c r="Z50" s="367"/>
      <c r="AA50" s="367"/>
      <c r="AB50" s="367"/>
      <c r="AC50" s="366"/>
      <c r="AD50" s="366"/>
      <c r="AE50" s="366"/>
      <c r="AF50" s="366"/>
      <c r="AG50" s="368"/>
      <c r="AH50" s="368"/>
      <c r="AI50" s="368"/>
      <c r="AJ50" s="368"/>
      <c r="AK50" s="161">
        <v>6.98</v>
      </c>
      <c r="AL50" s="369"/>
      <c r="AM50" s="370" t="e">
        <f>ROUNDDOWN(AK50*#REF!/#REF!,1)</f>
        <v>#REF!</v>
      </c>
      <c r="AN50" s="366" t="e">
        <f t="shared" si="25"/>
        <v>#REF!</v>
      </c>
      <c r="AO50" s="366" t="e">
        <f t="shared" si="25"/>
        <v>#REF!</v>
      </c>
      <c r="AP50" s="366" t="e">
        <f t="shared" si="25"/>
        <v>#REF!</v>
      </c>
      <c r="AQ50" s="366" t="e">
        <f t="shared" si="25"/>
        <v>#REF!</v>
      </c>
      <c r="AR50" s="366" t="e">
        <f t="shared" si="26"/>
        <v>#REF!</v>
      </c>
      <c r="AS50" s="366" t="e">
        <f t="shared" si="26"/>
        <v>#REF!</v>
      </c>
      <c r="AT50" s="366" t="e">
        <f t="shared" si="26"/>
        <v>#REF!</v>
      </c>
      <c r="AU50" s="366" t="e">
        <f t="shared" si="26"/>
        <v>#REF!</v>
      </c>
      <c r="AV50" s="371"/>
      <c r="AW50" s="123" t="s">
        <v>608</v>
      </c>
      <c r="AX50" s="374"/>
      <c r="AY50" s="373">
        <v>780</v>
      </c>
      <c r="AZ50" s="123"/>
      <c r="BA50" s="123"/>
      <c r="BB50" s="123"/>
      <c r="BC50" s="123"/>
      <c r="BD50" s="123"/>
      <c r="BE50" s="123"/>
      <c r="BF50" s="123"/>
      <c r="BG50" s="382" t="s">
        <v>6469</v>
      </c>
      <c r="IF50" s="123"/>
      <c r="IG50" s="123"/>
      <c r="IH50" s="123"/>
      <c r="II50" s="123"/>
      <c r="IU50" s="123"/>
      <c r="IV50" s="123"/>
      <c r="IW50" s="123"/>
      <c r="IX50" s="123"/>
      <c r="IY50" s="123"/>
      <c r="IZ50" s="123"/>
      <c r="JA50" s="123"/>
      <c r="JB50" s="123"/>
      <c r="JC50" s="123"/>
      <c r="JD50" s="123"/>
      <c r="JE50" s="123"/>
      <c r="JF50" s="123"/>
      <c r="JG50" s="123"/>
      <c r="JH50" s="123"/>
      <c r="JI50" s="123"/>
      <c r="JJ50" s="123"/>
      <c r="JK50" s="123"/>
      <c r="JL50" s="123"/>
      <c r="JM50" s="123"/>
      <c r="JN50" s="123"/>
      <c r="JO50" s="123"/>
      <c r="JP50" s="123"/>
      <c r="JQ50" s="123"/>
      <c r="JR50" s="123"/>
      <c r="JS50" s="123"/>
      <c r="JT50" s="123"/>
      <c r="JU50" s="123"/>
      <c r="JV50" s="123"/>
      <c r="JW50" s="123"/>
      <c r="JX50" s="123"/>
      <c r="JY50" s="123"/>
      <c r="JZ50" s="123"/>
      <c r="KA50" s="123"/>
      <c r="KB50" s="123"/>
      <c r="KC50" s="123"/>
      <c r="KD50" s="123"/>
      <c r="KE50" s="123"/>
      <c r="KF50" s="123"/>
      <c r="KG50" s="123"/>
      <c r="KH50" s="123"/>
      <c r="KI50" s="123"/>
      <c r="KJ50" s="123"/>
      <c r="KK50" s="123"/>
      <c r="SB50" s="123"/>
      <c r="SC50" s="123"/>
      <c r="SD50" s="123"/>
      <c r="SE50" s="123"/>
      <c r="SQ50" s="123"/>
      <c r="SR50" s="123"/>
      <c r="SS50" s="123"/>
      <c r="ST50" s="123"/>
      <c r="SU50" s="123"/>
      <c r="SV50" s="123"/>
      <c r="SW50" s="123"/>
      <c r="SX50" s="123"/>
      <c r="SY50" s="123"/>
      <c r="SZ50" s="123"/>
      <c r="TA50" s="123"/>
      <c r="TB50" s="123"/>
      <c r="TC50" s="123"/>
      <c r="TD50" s="123"/>
      <c r="TE50" s="123"/>
      <c r="TF50" s="123"/>
      <c r="TG50" s="123"/>
      <c r="TH50" s="123"/>
      <c r="TI50" s="123"/>
      <c r="TJ50" s="123"/>
      <c r="TK50" s="123"/>
      <c r="TL50" s="123"/>
      <c r="TM50" s="123"/>
      <c r="TN50" s="123"/>
      <c r="TO50" s="123"/>
      <c r="TP50" s="123"/>
      <c r="TQ50" s="123"/>
      <c r="TR50" s="123"/>
      <c r="TS50" s="123"/>
      <c r="TT50" s="123"/>
      <c r="TU50" s="123"/>
      <c r="TV50" s="123"/>
      <c r="TW50" s="123"/>
      <c r="TX50" s="123"/>
      <c r="TY50" s="123"/>
      <c r="TZ50" s="123"/>
      <c r="UA50" s="123"/>
      <c r="UB50" s="123"/>
      <c r="UC50" s="123"/>
      <c r="UD50" s="123"/>
      <c r="UE50" s="123"/>
      <c r="UF50" s="123"/>
      <c r="UG50" s="123"/>
      <c r="ABX50" s="123"/>
      <c r="ABY50" s="123"/>
      <c r="ABZ50" s="123"/>
      <c r="ACA50" s="123"/>
      <c r="ACM50" s="123"/>
      <c r="ACN50" s="123"/>
      <c r="ACO50" s="123"/>
      <c r="ACP50" s="123"/>
      <c r="ACQ50" s="123"/>
      <c r="ACR50" s="123"/>
      <c r="ACS50" s="123"/>
      <c r="ACT50" s="123"/>
      <c r="ACU50" s="123"/>
      <c r="ACV50" s="123"/>
      <c r="ACW50" s="123"/>
      <c r="ACX50" s="123"/>
      <c r="ACY50" s="123"/>
      <c r="ACZ50" s="123"/>
      <c r="ADA50" s="123"/>
      <c r="ADB50" s="123"/>
      <c r="ADC50" s="123"/>
      <c r="ADD50" s="123"/>
      <c r="ADE50" s="123"/>
      <c r="ADF50" s="123"/>
      <c r="ADG50" s="123"/>
      <c r="ADH50" s="123"/>
      <c r="ADI50" s="123"/>
      <c r="ADJ50" s="123"/>
      <c r="ADK50" s="123"/>
      <c r="ADL50" s="123"/>
      <c r="ADM50" s="123"/>
      <c r="ADN50" s="123"/>
      <c r="ADO50" s="123"/>
      <c r="ADP50" s="123"/>
      <c r="ADQ50" s="123"/>
      <c r="ADR50" s="123"/>
      <c r="ADS50" s="123"/>
      <c r="ADT50" s="123"/>
      <c r="ADU50" s="123"/>
      <c r="ADV50" s="123"/>
      <c r="ADW50" s="123"/>
      <c r="ADX50" s="123"/>
      <c r="ADY50" s="123"/>
      <c r="ADZ50" s="123"/>
      <c r="AEA50" s="123"/>
      <c r="AEB50" s="123"/>
      <c r="AEC50" s="123"/>
      <c r="ALT50" s="123"/>
      <c r="ALU50" s="123"/>
      <c r="ALV50" s="123"/>
      <c r="ALW50" s="123"/>
      <c r="AMI50" s="123"/>
      <c r="AMJ50" s="123"/>
      <c r="AMK50" s="123"/>
      <c r="AML50" s="123"/>
      <c r="AMM50" s="123"/>
      <c r="AMN50" s="123"/>
      <c r="AMO50" s="123"/>
      <c r="AMP50" s="123"/>
      <c r="AMQ50" s="123"/>
      <c r="AMR50" s="123"/>
      <c r="AMS50" s="123"/>
      <c r="AMT50" s="123"/>
      <c r="AMU50" s="123"/>
      <c r="AMV50" s="123"/>
      <c r="AMW50" s="123"/>
      <c r="AMX50" s="123"/>
      <c r="AMY50" s="123"/>
      <c r="AMZ50" s="123"/>
      <c r="ANA50" s="123"/>
      <c r="ANB50" s="123"/>
      <c r="ANC50" s="123"/>
      <c r="AND50" s="123"/>
      <c r="ANE50" s="123"/>
      <c r="ANF50" s="123"/>
      <c r="ANG50" s="123"/>
      <c r="ANH50" s="123"/>
      <c r="ANI50" s="123"/>
      <c r="ANJ50" s="123"/>
      <c r="ANK50" s="123"/>
      <c r="ANL50" s="123"/>
      <c r="ANM50" s="123"/>
      <c r="ANN50" s="123"/>
      <c r="ANO50" s="123"/>
      <c r="ANP50" s="123"/>
      <c r="ANQ50" s="123"/>
      <c r="ANR50" s="123"/>
      <c r="ANS50" s="123"/>
      <c r="ANT50" s="123"/>
      <c r="ANU50" s="123"/>
      <c r="ANV50" s="123"/>
      <c r="ANW50" s="123"/>
      <c r="ANX50" s="123"/>
      <c r="ANY50" s="123"/>
      <c r="AVP50" s="123"/>
      <c r="AVQ50" s="123"/>
      <c r="AVR50" s="123"/>
      <c r="AVS50" s="123"/>
      <c r="AWE50" s="123"/>
      <c r="AWF50" s="123"/>
      <c r="AWG50" s="123"/>
      <c r="AWH50" s="123"/>
      <c r="AWI50" s="123"/>
      <c r="AWJ50" s="123"/>
      <c r="AWK50" s="123"/>
      <c r="AWL50" s="123"/>
      <c r="AWM50" s="123"/>
      <c r="AWN50" s="123"/>
      <c r="AWO50" s="123"/>
      <c r="AWP50" s="123"/>
      <c r="AWQ50" s="123"/>
      <c r="AWR50" s="123"/>
      <c r="AWS50" s="123"/>
      <c r="AWT50" s="123"/>
      <c r="AWU50" s="123"/>
      <c r="AWV50" s="123"/>
      <c r="AWW50" s="123"/>
      <c r="AWX50" s="123"/>
      <c r="AWY50" s="123"/>
      <c r="AWZ50" s="123"/>
      <c r="AXA50" s="123"/>
      <c r="AXB50" s="123"/>
      <c r="AXC50" s="123"/>
      <c r="AXD50" s="123"/>
      <c r="AXE50" s="123"/>
      <c r="AXF50" s="123"/>
      <c r="AXG50" s="123"/>
      <c r="AXH50" s="123"/>
      <c r="AXI50" s="123"/>
      <c r="AXJ50" s="123"/>
      <c r="AXK50" s="123"/>
      <c r="AXL50" s="123"/>
      <c r="AXM50" s="123"/>
      <c r="AXN50" s="123"/>
      <c r="AXO50" s="123"/>
      <c r="AXP50" s="123"/>
      <c r="AXQ50" s="123"/>
      <c r="AXR50" s="123"/>
      <c r="AXS50" s="123"/>
      <c r="AXT50" s="123"/>
      <c r="AXU50" s="123"/>
      <c r="BFL50" s="123"/>
      <c r="BFM50" s="123"/>
      <c r="BFN50" s="123"/>
      <c r="BFO50" s="123"/>
      <c r="BGA50" s="123"/>
      <c r="BGB50" s="123"/>
      <c r="BGC50" s="123"/>
      <c r="BGD50" s="123"/>
      <c r="BGE50" s="123"/>
      <c r="BGF50" s="123"/>
      <c r="BGG50" s="123"/>
      <c r="BGH50" s="123"/>
      <c r="BGI50" s="123"/>
      <c r="BGJ50" s="123"/>
      <c r="BGK50" s="123"/>
      <c r="BGL50" s="123"/>
      <c r="BGM50" s="123"/>
      <c r="BGN50" s="123"/>
      <c r="BGO50" s="123"/>
      <c r="BGP50" s="123"/>
      <c r="BGQ50" s="123"/>
      <c r="BGR50" s="123"/>
      <c r="BGS50" s="123"/>
      <c r="BGT50" s="123"/>
      <c r="BGU50" s="123"/>
      <c r="BGV50" s="123"/>
      <c r="BGW50" s="123"/>
      <c r="BGX50" s="123"/>
      <c r="BGY50" s="123"/>
      <c r="BGZ50" s="123"/>
      <c r="BHA50" s="123"/>
      <c r="BHB50" s="123"/>
      <c r="BHC50" s="123"/>
      <c r="BHD50" s="123"/>
      <c r="BHE50" s="123"/>
      <c r="BHF50" s="123"/>
      <c r="BHG50" s="123"/>
      <c r="BHH50" s="123"/>
      <c r="BHI50" s="123"/>
      <c r="BHJ50" s="123"/>
      <c r="BHK50" s="123"/>
      <c r="BHL50" s="123"/>
      <c r="BHM50" s="123"/>
      <c r="BHN50" s="123"/>
      <c r="BHO50" s="123"/>
      <c r="BHP50" s="123"/>
      <c r="BHQ50" s="123"/>
      <c r="BPH50" s="123"/>
      <c r="BPI50" s="123"/>
      <c r="BPJ50" s="123"/>
      <c r="BPK50" s="123"/>
      <c r="BPW50" s="123"/>
      <c r="BPX50" s="123"/>
      <c r="BPY50" s="123"/>
      <c r="BPZ50" s="123"/>
      <c r="BQA50" s="123"/>
      <c r="BQB50" s="123"/>
      <c r="BQC50" s="123"/>
      <c r="BQD50" s="123"/>
      <c r="BQE50" s="123"/>
      <c r="BQF50" s="123"/>
      <c r="BQG50" s="123"/>
      <c r="BQH50" s="123"/>
      <c r="BQI50" s="123"/>
      <c r="BQJ50" s="123"/>
      <c r="BQK50" s="123"/>
      <c r="BQL50" s="123"/>
      <c r="BQM50" s="123"/>
      <c r="BQN50" s="123"/>
      <c r="BQO50" s="123"/>
      <c r="BQP50" s="123"/>
      <c r="BQQ50" s="123"/>
      <c r="BQR50" s="123"/>
      <c r="BQS50" s="123"/>
      <c r="BQT50" s="123"/>
      <c r="BQU50" s="123"/>
      <c r="BQV50" s="123"/>
      <c r="BQW50" s="123"/>
      <c r="BQX50" s="123"/>
      <c r="BQY50" s="123"/>
      <c r="BQZ50" s="123"/>
      <c r="BRA50" s="123"/>
      <c r="BRB50" s="123"/>
      <c r="BRC50" s="123"/>
      <c r="BRD50" s="123"/>
      <c r="BRE50" s="123"/>
      <c r="BRF50" s="123"/>
      <c r="BRG50" s="123"/>
      <c r="BRH50" s="123"/>
      <c r="BRI50" s="123"/>
      <c r="BRJ50" s="123"/>
      <c r="BRK50" s="123"/>
      <c r="BRL50" s="123"/>
      <c r="BRM50" s="123"/>
      <c r="BZD50" s="123"/>
      <c r="BZE50" s="123"/>
      <c r="BZF50" s="123"/>
      <c r="BZG50" s="123"/>
      <c r="BZS50" s="123"/>
      <c r="BZT50" s="123"/>
      <c r="BZU50" s="123"/>
      <c r="BZV50" s="123"/>
      <c r="BZW50" s="123"/>
      <c r="BZX50" s="123"/>
      <c r="BZY50" s="123"/>
      <c r="BZZ50" s="123"/>
      <c r="CAA50" s="123"/>
      <c r="CAB50" s="123"/>
      <c r="CAC50" s="123"/>
      <c r="CAD50" s="123"/>
      <c r="CAE50" s="123"/>
      <c r="CAF50" s="123"/>
      <c r="CAG50" s="123"/>
      <c r="CAH50" s="123"/>
      <c r="CAI50" s="123"/>
      <c r="CAJ50" s="123"/>
      <c r="CAK50" s="123"/>
      <c r="CAL50" s="123"/>
      <c r="CAM50" s="123"/>
      <c r="CAN50" s="123"/>
      <c r="CAO50" s="123"/>
      <c r="CAP50" s="123"/>
      <c r="CAQ50" s="123"/>
      <c r="CAR50" s="123"/>
      <c r="CAS50" s="123"/>
      <c r="CAT50" s="123"/>
      <c r="CAU50" s="123"/>
      <c r="CAV50" s="123"/>
      <c r="CAW50" s="123"/>
      <c r="CAX50" s="123"/>
      <c r="CAY50" s="123"/>
      <c r="CAZ50" s="123"/>
      <c r="CBA50" s="123"/>
      <c r="CBB50" s="123"/>
      <c r="CBC50" s="123"/>
      <c r="CBD50" s="123"/>
      <c r="CBE50" s="123"/>
      <c r="CBF50" s="123"/>
      <c r="CBG50" s="123"/>
      <c r="CBH50" s="123"/>
      <c r="CBI50" s="123"/>
      <c r="CIZ50" s="123"/>
      <c r="CJA50" s="123"/>
      <c r="CJB50" s="123"/>
      <c r="CJC50" s="123"/>
      <c r="CJO50" s="123"/>
      <c r="CJP50" s="123"/>
      <c r="CJQ50" s="123"/>
      <c r="CJR50" s="123"/>
      <c r="CJS50" s="123"/>
      <c r="CJT50" s="123"/>
      <c r="CJU50" s="123"/>
      <c r="CJV50" s="123"/>
      <c r="CJW50" s="123"/>
      <c r="CJX50" s="123"/>
      <c r="CJY50" s="123"/>
      <c r="CJZ50" s="123"/>
      <c r="CKA50" s="123"/>
      <c r="CKB50" s="123"/>
      <c r="CKC50" s="123"/>
      <c r="CKD50" s="123"/>
      <c r="CKE50" s="123"/>
      <c r="CKF50" s="123"/>
      <c r="CKG50" s="123"/>
      <c r="CKH50" s="123"/>
      <c r="CKI50" s="123"/>
      <c r="CKJ50" s="123"/>
      <c r="CKK50" s="123"/>
      <c r="CKL50" s="123"/>
      <c r="CKM50" s="123"/>
      <c r="CKN50" s="123"/>
      <c r="CKO50" s="123"/>
      <c r="CKP50" s="123"/>
      <c r="CKQ50" s="123"/>
      <c r="CKR50" s="123"/>
      <c r="CKS50" s="123"/>
      <c r="CKT50" s="123"/>
      <c r="CKU50" s="123"/>
      <c r="CKV50" s="123"/>
      <c r="CKW50" s="123"/>
      <c r="CKX50" s="123"/>
      <c r="CKY50" s="123"/>
      <c r="CKZ50" s="123"/>
      <c r="CLA50" s="123"/>
      <c r="CLB50" s="123"/>
      <c r="CLC50" s="123"/>
      <c r="CLD50" s="123"/>
      <c r="CLE50" s="123"/>
      <c r="CSV50" s="123"/>
      <c r="CSW50" s="123"/>
      <c r="CSX50" s="123"/>
      <c r="CSY50" s="123"/>
      <c r="CTK50" s="123"/>
      <c r="CTL50" s="123"/>
      <c r="CTM50" s="123"/>
      <c r="CTN50" s="123"/>
      <c r="CTO50" s="123"/>
      <c r="CTP50" s="123"/>
      <c r="CTQ50" s="123"/>
      <c r="CTR50" s="123"/>
      <c r="CTS50" s="123"/>
      <c r="CTT50" s="123"/>
      <c r="CTU50" s="123"/>
      <c r="CTV50" s="123"/>
      <c r="CTW50" s="123"/>
      <c r="CTX50" s="123"/>
      <c r="CTY50" s="123"/>
      <c r="CTZ50" s="123"/>
      <c r="CUA50" s="123"/>
      <c r="CUB50" s="123"/>
      <c r="CUC50" s="123"/>
      <c r="CUD50" s="123"/>
      <c r="CUE50" s="123"/>
      <c r="CUF50" s="123"/>
      <c r="CUG50" s="123"/>
      <c r="CUH50" s="123"/>
      <c r="CUI50" s="123"/>
      <c r="CUJ50" s="123"/>
      <c r="CUK50" s="123"/>
      <c r="CUL50" s="123"/>
      <c r="CUM50" s="123"/>
      <c r="CUN50" s="123"/>
      <c r="CUO50" s="123"/>
      <c r="CUP50" s="123"/>
      <c r="CUQ50" s="123"/>
      <c r="CUR50" s="123"/>
      <c r="CUS50" s="123"/>
      <c r="CUT50" s="123"/>
      <c r="CUU50" s="123"/>
      <c r="CUV50" s="123"/>
      <c r="CUW50" s="123"/>
      <c r="CUX50" s="123"/>
      <c r="CUY50" s="123"/>
      <c r="CUZ50" s="123"/>
      <c r="CVA50" s="123"/>
      <c r="DCR50" s="123"/>
      <c r="DCS50" s="123"/>
      <c r="DCT50" s="123"/>
      <c r="DCU50" s="123"/>
      <c r="DDG50" s="123"/>
      <c r="DDH50" s="123"/>
      <c r="DDI50" s="123"/>
      <c r="DDJ50" s="123"/>
      <c r="DDK50" s="123"/>
      <c r="DDL50" s="123"/>
      <c r="DDM50" s="123"/>
      <c r="DDN50" s="123"/>
      <c r="DDO50" s="123"/>
      <c r="DDP50" s="123"/>
      <c r="DDQ50" s="123"/>
      <c r="DDR50" s="123"/>
      <c r="DDS50" s="123"/>
      <c r="DDT50" s="123"/>
      <c r="DDU50" s="123"/>
      <c r="DDV50" s="123"/>
      <c r="DDW50" s="123"/>
      <c r="DDX50" s="123"/>
      <c r="DDY50" s="123"/>
      <c r="DDZ50" s="123"/>
      <c r="DEA50" s="123"/>
      <c r="DEB50" s="123"/>
      <c r="DEC50" s="123"/>
      <c r="DED50" s="123"/>
      <c r="DEE50" s="123"/>
      <c r="DEF50" s="123"/>
      <c r="DEG50" s="123"/>
      <c r="DEH50" s="123"/>
      <c r="DEI50" s="123"/>
      <c r="DEJ50" s="123"/>
      <c r="DEK50" s="123"/>
      <c r="DEL50" s="123"/>
      <c r="DEM50" s="123"/>
      <c r="DEN50" s="123"/>
      <c r="DEO50" s="123"/>
      <c r="DEP50" s="123"/>
      <c r="DEQ50" s="123"/>
      <c r="DER50" s="123"/>
      <c r="DES50" s="123"/>
      <c r="DET50" s="123"/>
      <c r="DEU50" s="123"/>
      <c r="DEV50" s="123"/>
      <c r="DEW50" s="123"/>
      <c r="DMN50" s="123"/>
      <c r="DMO50" s="123"/>
      <c r="DMP50" s="123"/>
      <c r="DMQ50" s="123"/>
      <c r="DNC50" s="123"/>
      <c r="DND50" s="123"/>
      <c r="DNE50" s="123"/>
      <c r="DNF50" s="123"/>
      <c r="DNG50" s="123"/>
      <c r="DNH50" s="123"/>
      <c r="DNI50" s="123"/>
      <c r="DNJ50" s="123"/>
      <c r="DNK50" s="123"/>
      <c r="DNL50" s="123"/>
      <c r="DNM50" s="123"/>
      <c r="DNN50" s="123"/>
      <c r="DNO50" s="123"/>
      <c r="DNP50" s="123"/>
      <c r="DNQ50" s="123"/>
      <c r="DNR50" s="123"/>
      <c r="DNS50" s="123"/>
      <c r="DNT50" s="123"/>
      <c r="DNU50" s="123"/>
      <c r="DNV50" s="123"/>
      <c r="DNW50" s="123"/>
      <c r="DNX50" s="123"/>
      <c r="DNY50" s="123"/>
      <c r="DNZ50" s="123"/>
      <c r="DOA50" s="123"/>
      <c r="DOB50" s="123"/>
      <c r="DOC50" s="123"/>
      <c r="DOD50" s="123"/>
      <c r="DOE50" s="123"/>
      <c r="DOF50" s="123"/>
      <c r="DOG50" s="123"/>
      <c r="DOH50" s="123"/>
      <c r="DOI50" s="123"/>
      <c r="DOJ50" s="123"/>
      <c r="DOK50" s="123"/>
      <c r="DOL50" s="123"/>
      <c r="DOM50" s="123"/>
      <c r="DON50" s="123"/>
      <c r="DOO50" s="123"/>
      <c r="DOP50" s="123"/>
      <c r="DOQ50" s="123"/>
      <c r="DOR50" s="123"/>
      <c r="DOS50" s="123"/>
      <c r="DWJ50" s="123"/>
      <c r="DWK50" s="123"/>
      <c r="DWL50" s="123"/>
      <c r="DWM50" s="123"/>
      <c r="DWY50" s="123"/>
      <c r="DWZ50" s="123"/>
      <c r="DXA50" s="123"/>
      <c r="DXB50" s="123"/>
      <c r="DXC50" s="123"/>
      <c r="DXD50" s="123"/>
      <c r="DXE50" s="123"/>
      <c r="DXF50" s="123"/>
      <c r="DXG50" s="123"/>
      <c r="DXH50" s="123"/>
      <c r="DXI50" s="123"/>
      <c r="DXJ50" s="123"/>
      <c r="DXK50" s="123"/>
      <c r="DXL50" s="123"/>
      <c r="DXM50" s="123"/>
      <c r="DXN50" s="123"/>
      <c r="DXO50" s="123"/>
      <c r="DXP50" s="123"/>
      <c r="DXQ50" s="123"/>
      <c r="DXR50" s="123"/>
      <c r="DXS50" s="123"/>
      <c r="DXT50" s="123"/>
      <c r="DXU50" s="123"/>
      <c r="DXV50" s="123"/>
      <c r="DXW50" s="123"/>
      <c r="DXX50" s="123"/>
      <c r="DXY50" s="123"/>
      <c r="DXZ50" s="123"/>
      <c r="DYA50" s="123"/>
      <c r="DYB50" s="123"/>
      <c r="DYC50" s="123"/>
      <c r="DYD50" s="123"/>
      <c r="DYE50" s="123"/>
      <c r="DYF50" s="123"/>
      <c r="DYG50" s="123"/>
      <c r="DYH50" s="123"/>
      <c r="DYI50" s="123"/>
      <c r="DYJ50" s="123"/>
      <c r="DYK50" s="123"/>
      <c r="DYL50" s="123"/>
      <c r="DYM50" s="123"/>
      <c r="DYN50" s="123"/>
      <c r="DYO50" s="123"/>
      <c r="EGF50" s="123"/>
      <c r="EGG50" s="123"/>
      <c r="EGH50" s="123"/>
      <c r="EGI50" s="123"/>
      <c r="EGU50" s="123"/>
      <c r="EGV50" s="123"/>
      <c r="EGW50" s="123"/>
      <c r="EGX50" s="123"/>
      <c r="EGY50" s="123"/>
      <c r="EGZ50" s="123"/>
      <c r="EHA50" s="123"/>
      <c r="EHB50" s="123"/>
      <c r="EHC50" s="123"/>
      <c r="EHD50" s="123"/>
      <c r="EHE50" s="123"/>
      <c r="EHF50" s="123"/>
      <c r="EHG50" s="123"/>
      <c r="EHH50" s="123"/>
      <c r="EHI50" s="123"/>
      <c r="EHJ50" s="123"/>
      <c r="EHK50" s="123"/>
      <c r="EHL50" s="123"/>
      <c r="EHM50" s="123"/>
      <c r="EHN50" s="123"/>
      <c r="EHO50" s="123"/>
      <c r="EHP50" s="123"/>
      <c r="EHQ50" s="123"/>
      <c r="EHR50" s="123"/>
      <c r="EHS50" s="123"/>
      <c r="EHT50" s="123"/>
      <c r="EHU50" s="123"/>
      <c r="EHV50" s="123"/>
      <c r="EHW50" s="123"/>
      <c r="EHX50" s="123"/>
      <c r="EHY50" s="123"/>
      <c r="EHZ50" s="123"/>
      <c r="EIA50" s="123"/>
      <c r="EIB50" s="123"/>
      <c r="EIC50" s="123"/>
      <c r="EID50" s="123"/>
      <c r="EIE50" s="123"/>
      <c r="EIF50" s="123"/>
      <c r="EIG50" s="123"/>
      <c r="EIH50" s="123"/>
      <c r="EII50" s="123"/>
      <c r="EIJ50" s="123"/>
      <c r="EIK50" s="123"/>
      <c r="EQB50" s="123"/>
      <c r="EQC50" s="123"/>
      <c r="EQD50" s="123"/>
      <c r="EQE50" s="123"/>
      <c r="EQQ50" s="123"/>
      <c r="EQR50" s="123"/>
      <c r="EQS50" s="123"/>
      <c r="EQT50" s="123"/>
      <c r="EQU50" s="123"/>
      <c r="EQV50" s="123"/>
      <c r="EQW50" s="123"/>
      <c r="EQX50" s="123"/>
      <c r="EQY50" s="123"/>
      <c r="EQZ50" s="123"/>
      <c r="ERA50" s="123"/>
      <c r="ERB50" s="123"/>
      <c r="ERC50" s="123"/>
      <c r="ERD50" s="123"/>
      <c r="ERE50" s="123"/>
      <c r="ERF50" s="123"/>
      <c r="ERG50" s="123"/>
      <c r="ERH50" s="123"/>
      <c r="ERI50" s="123"/>
      <c r="ERJ50" s="123"/>
      <c r="ERK50" s="123"/>
      <c r="ERL50" s="123"/>
      <c r="ERM50" s="123"/>
      <c r="ERN50" s="123"/>
      <c r="ERO50" s="123"/>
      <c r="ERP50" s="123"/>
      <c r="ERQ50" s="123"/>
      <c r="ERR50" s="123"/>
      <c r="ERS50" s="123"/>
      <c r="ERT50" s="123"/>
      <c r="ERU50" s="123"/>
      <c r="ERV50" s="123"/>
      <c r="ERW50" s="123"/>
      <c r="ERX50" s="123"/>
      <c r="ERY50" s="123"/>
      <c r="ERZ50" s="123"/>
      <c r="ESA50" s="123"/>
      <c r="ESB50" s="123"/>
      <c r="ESC50" s="123"/>
      <c r="ESD50" s="123"/>
      <c r="ESE50" s="123"/>
      <c r="ESF50" s="123"/>
      <c r="ESG50" s="123"/>
      <c r="EZX50" s="123"/>
      <c r="EZY50" s="123"/>
      <c r="EZZ50" s="123"/>
      <c r="FAA50" s="123"/>
      <c r="FAM50" s="123"/>
      <c r="FAN50" s="123"/>
      <c r="FAO50" s="123"/>
      <c r="FAP50" s="123"/>
      <c r="FAQ50" s="123"/>
      <c r="FAR50" s="123"/>
      <c r="FAS50" s="123"/>
      <c r="FAT50" s="123"/>
      <c r="FAU50" s="123"/>
      <c r="FAV50" s="123"/>
      <c r="FAW50" s="123"/>
      <c r="FAX50" s="123"/>
      <c r="FAY50" s="123"/>
      <c r="FAZ50" s="123"/>
      <c r="FBA50" s="123"/>
      <c r="FBB50" s="123"/>
      <c r="FBC50" s="123"/>
      <c r="FBD50" s="123"/>
      <c r="FBE50" s="123"/>
      <c r="FBF50" s="123"/>
      <c r="FBG50" s="123"/>
      <c r="FBH50" s="123"/>
      <c r="FBI50" s="123"/>
      <c r="FBJ50" s="123"/>
      <c r="FBK50" s="123"/>
      <c r="FBL50" s="123"/>
      <c r="FBM50" s="123"/>
      <c r="FBN50" s="123"/>
      <c r="FBO50" s="123"/>
      <c r="FBP50" s="123"/>
      <c r="FBQ50" s="123"/>
      <c r="FBR50" s="123"/>
      <c r="FBS50" s="123"/>
      <c r="FBT50" s="123"/>
      <c r="FBU50" s="123"/>
      <c r="FBV50" s="123"/>
      <c r="FBW50" s="123"/>
      <c r="FBX50" s="123"/>
      <c r="FBY50" s="123"/>
      <c r="FBZ50" s="123"/>
      <c r="FCA50" s="123"/>
      <c r="FCB50" s="123"/>
      <c r="FCC50" s="123"/>
      <c r="FJT50" s="123"/>
      <c r="FJU50" s="123"/>
      <c r="FJV50" s="123"/>
      <c r="FJW50" s="123"/>
      <c r="FKI50" s="123"/>
      <c r="FKJ50" s="123"/>
      <c r="FKK50" s="123"/>
      <c r="FKL50" s="123"/>
      <c r="FKM50" s="123"/>
      <c r="FKN50" s="123"/>
      <c r="FKO50" s="123"/>
      <c r="FKP50" s="123"/>
      <c r="FKQ50" s="123"/>
      <c r="FKR50" s="123"/>
      <c r="FKS50" s="123"/>
      <c r="FKT50" s="123"/>
      <c r="FKU50" s="123"/>
      <c r="FKV50" s="123"/>
      <c r="FKW50" s="123"/>
      <c r="FKX50" s="123"/>
      <c r="FKY50" s="123"/>
      <c r="FKZ50" s="123"/>
      <c r="FLA50" s="123"/>
      <c r="FLB50" s="123"/>
      <c r="FLC50" s="123"/>
      <c r="FLD50" s="123"/>
      <c r="FLE50" s="123"/>
      <c r="FLF50" s="123"/>
      <c r="FLG50" s="123"/>
      <c r="FLH50" s="123"/>
      <c r="FLI50" s="123"/>
      <c r="FLJ50" s="123"/>
      <c r="FLK50" s="123"/>
      <c r="FLL50" s="123"/>
      <c r="FLM50" s="123"/>
      <c r="FLN50" s="123"/>
      <c r="FLO50" s="123"/>
      <c r="FLP50" s="123"/>
      <c r="FLQ50" s="123"/>
      <c r="FLR50" s="123"/>
      <c r="FLS50" s="123"/>
      <c r="FLT50" s="123"/>
      <c r="FLU50" s="123"/>
      <c r="FLV50" s="123"/>
      <c r="FLW50" s="123"/>
      <c r="FLX50" s="123"/>
      <c r="FLY50" s="123"/>
      <c r="FTP50" s="123"/>
      <c r="FTQ50" s="123"/>
      <c r="FTR50" s="123"/>
      <c r="FTS50" s="123"/>
      <c r="FUE50" s="123"/>
      <c r="FUF50" s="123"/>
      <c r="FUG50" s="123"/>
      <c r="FUH50" s="123"/>
      <c r="FUI50" s="123"/>
      <c r="FUJ50" s="123"/>
      <c r="FUK50" s="123"/>
      <c r="FUL50" s="123"/>
      <c r="FUM50" s="123"/>
      <c r="FUN50" s="123"/>
      <c r="FUO50" s="123"/>
      <c r="FUP50" s="123"/>
      <c r="FUQ50" s="123"/>
      <c r="FUR50" s="123"/>
      <c r="FUS50" s="123"/>
      <c r="FUT50" s="123"/>
      <c r="FUU50" s="123"/>
      <c r="FUV50" s="123"/>
      <c r="FUW50" s="123"/>
      <c r="FUX50" s="123"/>
      <c r="FUY50" s="123"/>
      <c r="FUZ50" s="123"/>
      <c r="FVA50" s="123"/>
      <c r="FVB50" s="123"/>
      <c r="FVC50" s="123"/>
      <c r="FVD50" s="123"/>
      <c r="FVE50" s="123"/>
      <c r="FVF50" s="123"/>
      <c r="FVG50" s="123"/>
      <c r="FVH50" s="123"/>
      <c r="FVI50" s="123"/>
      <c r="FVJ50" s="123"/>
      <c r="FVK50" s="123"/>
      <c r="FVL50" s="123"/>
      <c r="FVM50" s="123"/>
      <c r="FVN50" s="123"/>
      <c r="FVO50" s="123"/>
      <c r="FVP50" s="123"/>
      <c r="FVQ50" s="123"/>
      <c r="FVR50" s="123"/>
      <c r="FVS50" s="123"/>
      <c r="FVT50" s="123"/>
      <c r="FVU50" s="123"/>
      <c r="GDL50" s="123"/>
      <c r="GDM50" s="123"/>
      <c r="GDN50" s="123"/>
      <c r="GDO50" s="123"/>
      <c r="GEA50" s="123"/>
      <c r="GEB50" s="123"/>
      <c r="GEC50" s="123"/>
      <c r="GED50" s="123"/>
      <c r="GEE50" s="123"/>
      <c r="GEF50" s="123"/>
      <c r="GEG50" s="123"/>
      <c r="GEH50" s="123"/>
      <c r="GEI50" s="123"/>
      <c r="GEJ50" s="123"/>
      <c r="GEK50" s="123"/>
      <c r="GEL50" s="123"/>
      <c r="GEM50" s="123"/>
      <c r="GEN50" s="123"/>
      <c r="GEO50" s="123"/>
      <c r="GEP50" s="123"/>
      <c r="GEQ50" s="123"/>
      <c r="GER50" s="123"/>
      <c r="GES50" s="123"/>
      <c r="GET50" s="123"/>
      <c r="GEU50" s="123"/>
      <c r="GEV50" s="123"/>
      <c r="GEW50" s="123"/>
      <c r="GEX50" s="123"/>
      <c r="GEY50" s="123"/>
      <c r="GEZ50" s="123"/>
      <c r="GFA50" s="123"/>
      <c r="GFB50" s="123"/>
      <c r="GFC50" s="123"/>
      <c r="GFD50" s="123"/>
      <c r="GFE50" s="123"/>
      <c r="GFF50" s="123"/>
      <c r="GFG50" s="123"/>
      <c r="GFH50" s="123"/>
      <c r="GFI50" s="123"/>
      <c r="GFJ50" s="123"/>
      <c r="GFK50" s="123"/>
      <c r="GFL50" s="123"/>
      <c r="GFM50" s="123"/>
      <c r="GFN50" s="123"/>
      <c r="GFO50" s="123"/>
      <c r="GFP50" s="123"/>
      <c r="GFQ50" s="123"/>
      <c r="GNH50" s="123"/>
      <c r="GNI50" s="123"/>
      <c r="GNJ50" s="123"/>
      <c r="GNK50" s="123"/>
      <c r="GNW50" s="123"/>
      <c r="GNX50" s="123"/>
      <c r="GNY50" s="123"/>
      <c r="GNZ50" s="123"/>
      <c r="GOA50" s="123"/>
      <c r="GOB50" s="123"/>
      <c r="GOC50" s="123"/>
      <c r="GOD50" s="123"/>
      <c r="GOE50" s="123"/>
      <c r="GOF50" s="123"/>
      <c r="GOG50" s="123"/>
      <c r="GOH50" s="123"/>
      <c r="GOI50" s="123"/>
      <c r="GOJ50" s="123"/>
      <c r="GOK50" s="123"/>
      <c r="GOL50" s="123"/>
      <c r="GOM50" s="123"/>
      <c r="GON50" s="123"/>
      <c r="GOO50" s="123"/>
      <c r="GOP50" s="123"/>
      <c r="GOQ50" s="123"/>
      <c r="GOR50" s="123"/>
      <c r="GOS50" s="123"/>
      <c r="GOT50" s="123"/>
      <c r="GOU50" s="123"/>
      <c r="GOV50" s="123"/>
      <c r="GOW50" s="123"/>
      <c r="GOX50" s="123"/>
      <c r="GOY50" s="123"/>
      <c r="GOZ50" s="123"/>
      <c r="GPA50" s="123"/>
      <c r="GPB50" s="123"/>
      <c r="GPC50" s="123"/>
      <c r="GPD50" s="123"/>
      <c r="GPE50" s="123"/>
      <c r="GPF50" s="123"/>
      <c r="GPG50" s="123"/>
      <c r="GPH50" s="123"/>
      <c r="GPI50" s="123"/>
      <c r="GPJ50" s="123"/>
      <c r="GPK50" s="123"/>
      <c r="GPL50" s="123"/>
      <c r="GPM50" s="123"/>
      <c r="GXD50" s="123"/>
      <c r="GXE50" s="123"/>
      <c r="GXF50" s="123"/>
      <c r="GXG50" s="123"/>
      <c r="GXS50" s="123"/>
      <c r="GXT50" s="123"/>
      <c r="GXU50" s="123"/>
      <c r="GXV50" s="123"/>
      <c r="GXW50" s="123"/>
      <c r="GXX50" s="123"/>
      <c r="GXY50" s="123"/>
      <c r="GXZ50" s="123"/>
      <c r="GYA50" s="123"/>
      <c r="GYB50" s="123"/>
      <c r="GYC50" s="123"/>
      <c r="GYD50" s="123"/>
      <c r="GYE50" s="123"/>
      <c r="GYF50" s="123"/>
      <c r="GYG50" s="123"/>
      <c r="GYH50" s="123"/>
      <c r="GYI50" s="123"/>
      <c r="GYJ50" s="123"/>
      <c r="GYK50" s="123"/>
      <c r="GYL50" s="123"/>
      <c r="GYM50" s="123"/>
      <c r="GYN50" s="123"/>
      <c r="GYO50" s="123"/>
      <c r="GYP50" s="123"/>
      <c r="GYQ50" s="123"/>
      <c r="GYR50" s="123"/>
      <c r="GYS50" s="123"/>
      <c r="GYT50" s="123"/>
      <c r="GYU50" s="123"/>
      <c r="GYV50" s="123"/>
      <c r="GYW50" s="123"/>
      <c r="GYX50" s="123"/>
      <c r="GYY50" s="123"/>
      <c r="GYZ50" s="123"/>
      <c r="GZA50" s="123"/>
      <c r="GZB50" s="123"/>
      <c r="GZC50" s="123"/>
      <c r="GZD50" s="123"/>
      <c r="GZE50" s="123"/>
      <c r="GZF50" s="123"/>
      <c r="GZG50" s="123"/>
      <c r="GZH50" s="123"/>
      <c r="GZI50" s="123"/>
      <c r="HGZ50" s="123"/>
      <c r="HHA50" s="123"/>
      <c r="HHB50" s="123"/>
      <c r="HHC50" s="123"/>
      <c r="HHO50" s="123"/>
      <c r="HHP50" s="123"/>
      <c r="HHQ50" s="123"/>
      <c r="HHR50" s="123"/>
      <c r="HHS50" s="123"/>
      <c r="HHT50" s="123"/>
      <c r="HHU50" s="123"/>
      <c r="HHV50" s="123"/>
      <c r="HHW50" s="123"/>
      <c r="HHX50" s="123"/>
      <c r="HHY50" s="123"/>
      <c r="HHZ50" s="123"/>
      <c r="HIA50" s="123"/>
      <c r="HIB50" s="123"/>
      <c r="HIC50" s="123"/>
      <c r="HID50" s="123"/>
      <c r="HIE50" s="123"/>
      <c r="HIF50" s="123"/>
      <c r="HIG50" s="123"/>
      <c r="HIH50" s="123"/>
      <c r="HII50" s="123"/>
      <c r="HIJ50" s="123"/>
      <c r="HIK50" s="123"/>
      <c r="HIL50" s="123"/>
      <c r="HIM50" s="123"/>
      <c r="HIN50" s="123"/>
      <c r="HIO50" s="123"/>
      <c r="HIP50" s="123"/>
      <c r="HIQ50" s="123"/>
      <c r="HIR50" s="123"/>
      <c r="HIS50" s="123"/>
      <c r="HIT50" s="123"/>
      <c r="HIU50" s="123"/>
      <c r="HIV50" s="123"/>
      <c r="HIW50" s="123"/>
      <c r="HIX50" s="123"/>
      <c r="HIY50" s="123"/>
      <c r="HIZ50" s="123"/>
      <c r="HJA50" s="123"/>
      <c r="HJB50" s="123"/>
      <c r="HJC50" s="123"/>
      <c r="HJD50" s="123"/>
      <c r="HJE50" s="123"/>
      <c r="HQV50" s="123"/>
      <c r="HQW50" s="123"/>
      <c r="HQX50" s="123"/>
      <c r="HQY50" s="123"/>
      <c r="HRK50" s="123"/>
      <c r="HRL50" s="123"/>
      <c r="HRM50" s="123"/>
      <c r="HRN50" s="123"/>
      <c r="HRO50" s="123"/>
      <c r="HRP50" s="123"/>
      <c r="HRQ50" s="123"/>
      <c r="HRR50" s="123"/>
      <c r="HRS50" s="123"/>
      <c r="HRT50" s="123"/>
      <c r="HRU50" s="123"/>
      <c r="HRV50" s="123"/>
      <c r="HRW50" s="123"/>
      <c r="HRX50" s="123"/>
      <c r="HRY50" s="123"/>
      <c r="HRZ50" s="123"/>
      <c r="HSA50" s="123"/>
      <c r="HSB50" s="123"/>
      <c r="HSC50" s="123"/>
      <c r="HSD50" s="123"/>
      <c r="HSE50" s="123"/>
      <c r="HSF50" s="123"/>
      <c r="HSG50" s="123"/>
      <c r="HSH50" s="123"/>
      <c r="HSI50" s="123"/>
      <c r="HSJ50" s="123"/>
      <c r="HSK50" s="123"/>
      <c r="HSL50" s="123"/>
      <c r="HSM50" s="123"/>
      <c r="HSN50" s="123"/>
      <c r="HSO50" s="123"/>
      <c r="HSP50" s="123"/>
      <c r="HSQ50" s="123"/>
      <c r="HSR50" s="123"/>
      <c r="HSS50" s="123"/>
      <c r="HST50" s="123"/>
      <c r="HSU50" s="123"/>
      <c r="HSV50" s="123"/>
      <c r="HSW50" s="123"/>
      <c r="HSX50" s="123"/>
      <c r="HSY50" s="123"/>
      <c r="HSZ50" s="123"/>
      <c r="HTA50" s="123"/>
      <c r="IAR50" s="123"/>
      <c r="IAS50" s="123"/>
      <c r="IAT50" s="123"/>
      <c r="IAU50" s="123"/>
      <c r="IBG50" s="123"/>
      <c r="IBH50" s="123"/>
      <c r="IBI50" s="123"/>
      <c r="IBJ50" s="123"/>
      <c r="IBK50" s="123"/>
      <c r="IBL50" s="123"/>
      <c r="IBM50" s="123"/>
      <c r="IBN50" s="123"/>
      <c r="IBO50" s="123"/>
      <c r="IBP50" s="123"/>
      <c r="IBQ50" s="123"/>
      <c r="IBR50" s="123"/>
      <c r="IBS50" s="123"/>
      <c r="IBT50" s="123"/>
      <c r="IBU50" s="123"/>
      <c r="IBV50" s="123"/>
      <c r="IBW50" s="123"/>
      <c r="IBX50" s="123"/>
      <c r="IBY50" s="123"/>
      <c r="IBZ50" s="123"/>
      <c r="ICA50" s="123"/>
      <c r="ICB50" s="123"/>
      <c r="ICC50" s="123"/>
      <c r="ICD50" s="123"/>
      <c r="ICE50" s="123"/>
      <c r="ICF50" s="123"/>
      <c r="ICG50" s="123"/>
      <c r="ICH50" s="123"/>
      <c r="ICI50" s="123"/>
      <c r="ICJ50" s="123"/>
      <c r="ICK50" s="123"/>
      <c r="ICL50" s="123"/>
      <c r="ICM50" s="123"/>
      <c r="ICN50" s="123"/>
      <c r="ICO50" s="123"/>
      <c r="ICP50" s="123"/>
      <c r="ICQ50" s="123"/>
      <c r="ICR50" s="123"/>
      <c r="ICS50" s="123"/>
      <c r="ICT50" s="123"/>
      <c r="ICU50" s="123"/>
      <c r="ICV50" s="123"/>
      <c r="ICW50" s="123"/>
      <c r="IKN50" s="123"/>
      <c r="IKO50" s="123"/>
      <c r="IKP50" s="123"/>
      <c r="IKQ50" s="123"/>
      <c r="ILC50" s="123"/>
      <c r="ILD50" s="123"/>
      <c r="ILE50" s="123"/>
      <c r="ILF50" s="123"/>
      <c r="ILG50" s="123"/>
      <c r="ILH50" s="123"/>
      <c r="ILI50" s="123"/>
      <c r="ILJ50" s="123"/>
      <c r="ILK50" s="123"/>
      <c r="ILL50" s="123"/>
      <c r="ILM50" s="123"/>
      <c r="ILN50" s="123"/>
      <c r="ILO50" s="123"/>
      <c r="ILP50" s="123"/>
      <c r="ILQ50" s="123"/>
      <c r="ILR50" s="123"/>
      <c r="ILS50" s="123"/>
      <c r="ILT50" s="123"/>
      <c r="ILU50" s="123"/>
      <c r="ILV50" s="123"/>
      <c r="ILW50" s="123"/>
      <c r="ILX50" s="123"/>
      <c r="ILY50" s="123"/>
      <c r="ILZ50" s="123"/>
      <c r="IMA50" s="123"/>
      <c r="IMB50" s="123"/>
      <c r="IMC50" s="123"/>
      <c r="IMD50" s="123"/>
      <c r="IME50" s="123"/>
      <c r="IMF50" s="123"/>
      <c r="IMG50" s="123"/>
      <c r="IMH50" s="123"/>
      <c r="IMI50" s="123"/>
      <c r="IMJ50" s="123"/>
      <c r="IMK50" s="123"/>
      <c r="IML50" s="123"/>
      <c r="IMM50" s="123"/>
      <c r="IMN50" s="123"/>
      <c r="IMO50" s="123"/>
      <c r="IMP50" s="123"/>
      <c r="IMQ50" s="123"/>
      <c r="IMR50" s="123"/>
      <c r="IMS50" s="123"/>
      <c r="IUJ50" s="123"/>
      <c r="IUK50" s="123"/>
      <c r="IUL50" s="123"/>
      <c r="IUM50" s="123"/>
      <c r="IUY50" s="123"/>
      <c r="IUZ50" s="123"/>
      <c r="IVA50" s="123"/>
      <c r="IVB50" s="123"/>
      <c r="IVC50" s="123"/>
      <c r="IVD50" s="123"/>
      <c r="IVE50" s="123"/>
      <c r="IVF50" s="123"/>
      <c r="IVG50" s="123"/>
      <c r="IVH50" s="123"/>
      <c r="IVI50" s="123"/>
      <c r="IVJ50" s="123"/>
      <c r="IVK50" s="123"/>
      <c r="IVL50" s="123"/>
      <c r="IVM50" s="123"/>
      <c r="IVN50" s="123"/>
      <c r="IVO50" s="123"/>
      <c r="IVP50" s="123"/>
      <c r="IVQ50" s="123"/>
      <c r="IVR50" s="123"/>
      <c r="IVS50" s="123"/>
      <c r="IVT50" s="123"/>
      <c r="IVU50" s="123"/>
      <c r="IVV50" s="123"/>
      <c r="IVW50" s="123"/>
      <c r="IVX50" s="123"/>
      <c r="IVY50" s="123"/>
      <c r="IVZ50" s="123"/>
      <c r="IWA50" s="123"/>
      <c r="IWB50" s="123"/>
      <c r="IWC50" s="123"/>
      <c r="IWD50" s="123"/>
      <c r="IWE50" s="123"/>
      <c r="IWF50" s="123"/>
      <c r="IWG50" s="123"/>
      <c r="IWH50" s="123"/>
      <c r="IWI50" s="123"/>
      <c r="IWJ50" s="123"/>
      <c r="IWK50" s="123"/>
      <c r="IWL50" s="123"/>
      <c r="IWM50" s="123"/>
      <c r="IWN50" s="123"/>
      <c r="IWO50" s="123"/>
      <c r="JEF50" s="123"/>
      <c r="JEG50" s="123"/>
      <c r="JEH50" s="123"/>
      <c r="JEI50" s="123"/>
      <c r="JEU50" s="123"/>
      <c r="JEV50" s="123"/>
      <c r="JEW50" s="123"/>
      <c r="JEX50" s="123"/>
      <c r="JEY50" s="123"/>
      <c r="JEZ50" s="123"/>
      <c r="JFA50" s="123"/>
      <c r="JFB50" s="123"/>
      <c r="JFC50" s="123"/>
      <c r="JFD50" s="123"/>
      <c r="JFE50" s="123"/>
      <c r="JFF50" s="123"/>
      <c r="JFG50" s="123"/>
      <c r="JFH50" s="123"/>
      <c r="JFI50" s="123"/>
      <c r="JFJ50" s="123"/>
      <c r="JFK50" s="123"/>
      <c r="JFL50" s="123"/>
      <c r="JFM50" s="123"/>
      <c r="JFN50" s="123"/>
      <c r="JFO50" s="123"/>
      <c r="JFP50" s="123"/>
      <c r="JFQ50" s="123"/>
      <c r="JFR50" s="123"/>
      <c r="JFS50" s="123"/>
      <c r="JFT50" s="123"/>
      <c r="JFU50" s="123"/>
      <c r="JFV50" s="123"/>
      <c r="JFW50" s="123"/>
      <c r="JFX50" s="123"/>
      <c r="JFY50" s="123"/>
      <c r="JFZ50" s="123"/>
      <c r="JGA50" s="123"/>
      <c r="JGB50" s="123"/>
      <c r="JGC50" s="123"/>
      <c r="JGD50" s="123"/>
      <c r="JGE50" s="123"/>
      <c r="JGF50" s="123"/>
      <c r="JGG50" s="123"/>
      <c r="JGH50" s="123"/>
      <c r="JGI50" s="123"/>
      <c r="JGJ50" s="123"/>
      <c r="JGK50" s="123"/>
      <c r="JOB50" s="123"/>
      <c r="JOC50" s="123"/>
      <c r="JOD50" s="123"/>
      <c r="JOE50" s="123"/>
      <c r="JOQ50" s="123"/>
      <c r="JOR50" s="123"/>
      <c r="JOS50" s="123"/>
      <c r="JOT50" s="123"/>
      <c r="JOU50" s="123"/>
      <c r="JOV50" s="123"/>
      <c r="JOW50" s="123"/>
      <c r="JOX50" s="123"/>
      <c r="JOY50" s="123"/>
      <c r="JOZ50" s="123"/>
      <c r="JPA50" s="123"/>
      <c r="JPB50" s="123"/>
      <c r="JPC50" s="123"/>
      <c r="JPD50" s="123"/>
      <c r="JPE50" s="123"/>
      <c r="JPF50" s="123"/>
      <c r="JPG50" s="123"/>
      <c r="JPH50" s="123"/>
      <c r="JPI50" s="123"/>
      <c r="JPJ50" s="123"/>
      <c r="JPK50" s="123"/>
      <c r="JPL50" s="123"/>
      <c r="JPM50" s="123"/>
      <c r="JPN50" s="123"/>
      <c r="JPO50" s="123"/>
      <c r="JPP50" s="123"/>
      <c r="JPQ50" s="123"/>
      <c r="JPR50" s="123"/>
      <c r="JPS50" s="123"/>
      <c r="JPT50" s="123"/>
      <c r="JPU50" s="123"/>
      <c r="JPV50" s="123"/>
      <c r="JPW50" s="123"/>
      <c r="JPX50" s="123"/>
      <c r="JPY50" s="123"/>
      <c r="JPZ50" s="123"/>
      <c r="JQA50" s="123"/>
      <c r="JQB50" s="123"/>
      <c r="JQC50" s="123"/>
      <c r="JQD50" s="123"/>
      <c r="JQE50" s="123"/>
      <c r="JQF50" s="123"/>
      <c r="JQG50" s="123"/>
      <c r="JXX50" s="123"/>
      <c r="JXY50" s="123"/>
      <c r="JXZ50" s="123"/>
      <c r="JYA50" s="123"/>
      <c r="JYM50" s="123"/>
      <c r="JYN50" s="123"/>
      <c r="JYO50" s="123"/>
      <c r="JYP50" s="123"/>
      <c r="JYQ50" s="123"/>
      <c r="JYR50" s="123"/>
      <c r="JYS50" s="123"/>
      <c r="JYT50" s="123"/>
      <c r="JYU50" s="123"/>
      <c r="JYV50" s="123"/>
      <c r="JYW50" s="123"/>
      <c r="JYX50" s="123"/>
      <c r="JYY50" s="123"/>
      <c r="JYZ50" s="123"/>
      <c r="JZA50" s="123"/>
      <c r="JZB50" s="123"/>
      <c r="JZC50" s="123"/>
      <c r="JZD50" s="123"/>
      <c r="JZE50" s="123"/>
      <c r="JZF50" s="123"/>
      <c r="JZG50" s="123"/>
      <c r="JZH50" s="123"/>
      <c r="JZI50" s="123"/>
      <c r="JZJ50" s="123"/>
      <c r="JZK50" s="123"/>
      <c r="JZL50" s="123"/>
      <c r="JZM50" s="123"/>
      <c r="JZN50" s="123"/>
      <c r="JZO50" s="123"/>
      <c r="JZP50" s="123"/>
      <c r="JZQ50" s="123"/>
      <c r="JZR50" s="123"/>
      <c r="JZS50" s="123"/>
      <c r="JZT50" s="123"/>
      <c r="JZU50" s="123"/>
      <c r="JZV50" s="123"/>
      <c r="JZW50" s="123"/>
      <c r="JZX50" s="123"/>
      <c r="JZY50" s="123"/>
      <c r="JZZ50" s="123"/>
      <c r="KAA50" s="123"/>
      <c r="KAB50" s="123"/>
      <c r="KAC50" s="123"/>
      <c r="KHT50" s="123"/>
      <c r="KHU50" s="123"/>
      <c r="KHV50" s="123"/>
      <c r="KHW50" s="123"/>
      <c r="KII50" s="123"/>
      <c r="KIJ50" s="123"/>
      <c r="KIK50" s="123"/>
      <c r="KIL50" s="123"/>
      <c r="KIM50" s="123"/>
      <c r="KIN50" s="123"/>
      <c r="KIO50" s="123"/>
      <c r="KIP50" s="123"/>
      <c r="KIQ50" s="123"/>
      <c r="KIR50" s="123"/>
      <c r="KIS50" s="123"/>
      <c r="KIT50" s="123"/>
      <c r="KIU50" s="123"/>
      <c r="KIV50" s="123"/>
      <c r="KIW50" s="123"/>
      <c r="KIX50" s="123"/>
      <c r="KIY50" s="123"/>
      <c r="KIZ50" s="123"/>
      <c r="KJA50" s="123"/>
      <c r="KJB50" s="123"/>
      <c r="KJC50" s="123"/>
      <c r="KJD50" s="123"/>
      <c r="KJE50" s="123"/>
      <c r="KJF50" s="123"/>
      <c r="KJG50" s="123"/>
      <c r="KJH50" s="123"/>
      <c r="KJI50" s="123"/>
      <c r="KJJ50" s="123"/>
      <c r="KJK50" s="123"/>
      <c r="KJL50" s="123"/>
      <c r="KJM50" s="123"/>
      <c r="KJN50" s="123"/>
      <c r="KJO50" s="123"/>
      <c r="KJP50" s="123"/>
      <c r="KJQ50" s="123"/>
      <c r="KJR50" s="123"/>
      <c r="KJS50" s="123"/>
      <c r="KJT50" s="123"/>
      <c r="KJU50" s="123"/>
      <c r="KJV50" s="123"/>
      <c r="KJW50" s="123"/>
      <c r="KJX50" s="123"/>
      <c r="KJY50" s="123"/>
      <c r="KRP50" s="123"/>
      <c r="KRQ50" s="123"/>
      <c r="KRR50" s="123"/>
      <c r="KRS50" s="123"/>
      <c r="KSE50" s="123"/>
      <c r="KSF50" s="123"/>
      <c r="KSG50" s="123"/>
      <c r="KSH50" s="123"/>
      <c r="KSI50" s="123"/>
      <c r="KSJ50" s="123"/>
      <c r="KSK50" s="123"/>
      <c r="KSL50" s="123"/>
      <c r="KSM50" s="123"/>
      <c r="KSN50" s="123"/>
      <c r="KSO50" s="123"/>
      <c r="KSP50" s="123"/>
      <c r="KSQ50" s="123"/>
      <c r="KSR50" s="123"/>
      <c r="KSS50" s="123"/>
      <c r="KST50" s="123"/>
      <c r="KSU50" s="123"/>
      <c r="KSV50" s="123"/>
      <c r="KSW50" s="123"/>
      <c r="KSX50" s="123"/>
      <c r="KSY50" s="123"/>
      <c r="KSZ50" s="123"/>
      <c r="KTA50" s="123"/>
      <c r="KTB50" s="123"/>
      <c r="KTC50" s="123"/>
      <c r="KTD50" s="123"/>
      <c r="KTE50" s="123"/>
      <c r="KTF50" s="123"/>
      <c r="KTG50" s="123"/>
      <c r="KTH50" s="123"/>
      <c r="KTI50" s="123"/>
      <c r="KTJ50" s="123"/>
      <c r="KTK50" s="123"/>
      <c r="KTL50" s="123"/>
      <c r="KTM50" s="123"/>
      <c r="KTN50" s="123"/>
      <c r="KTO50" s="123"/>
      <c r="KTP50" s="123"/>
      <c r="KTQ50" s="123"/>
      <c r="KTR50" s="123"/>
      <c r="KTS50" s="123"/>
      <c r="KTT50" s="123"/>
      <c r="KTU50" s="123"/>
      <c r="LBL50" s="123"/>
      <c r="LBM50" s="123"/>
      <c r="LBN50" s="123"/>
      <c r="LBO50" s="123"/>
      <c r="LCA50" s="123"/>
      <c r="LCB50" s="123"/>
      <c r="LCC50" s="123"/>
      <c r="LCD50" s="123"/>
      <c r="LCE50" s="123"/>
      <c r="LCF50" s="123"/>
      <c r="LCG50" s="123"/>
      <c r="LCH50" s="123"/>
      <c r="LCI50" s="123"/>
      <c r="LCJ50" s="123"/>
      <c r="LCK50" s="123"/>
      <c r="LCL50" s="123"/>
      <c r="LCM50" s="123"/>
      <c r="LCN50" s="123"/>
      <c r="LCO50" s="123"/>
      <c r="LCP50" s="123"/>
      <c r="LCQ50" s="123"/>
      <c r="LCR50" s="123"/>
      <c r="LCS50" s="123"/>
      <c r="LCT50" s="123"/>
      <c r="LCU50" s="123"/>
      <c r="LCV50" s="123"/>
      <c r="LCW50" s="123"/>
      <c r="LCX50" s="123"/>
      <c r="LCY50" s="123"/>
      <c r="LCZ50" s="123"/>
      <c r="LDA50" s="123"/>
      <c r="LDB50" s="123"/>
      <c r="LDC50" s="123"/>
      <c r="LDD50" s="123"/>
      <c r="LDE50" s="123"/>
      <c r="LDF50" s="123"/>
      <c r="LDG50" s="123"/>
      <c r="LDH50" s="123"/>
      <c r="LDI50" s="123"/>
      <c r="LDJ50" s="123"/>
      <c r="LDK50" s="123"/>
      <c r="LDL50" s="123"/>
      <c r="LDM50" s="123"/>
      <c r="LDN50" s="123"/>
      <c r="LDO50" s="123"/>
      <c r="LDP50" s="123"/>
      <c r="LDQ50" s="123"/>
      <c r="LLH50" s="123"/>
      <c r="LLI50" s="123"/>
      <c r="LLJ50" s="123"/>
      <c r="LLK50" s="123"/>
      <c r="LLW50" s="123"/>
      <c r="LLX50" s="123"/>
      <c r="LLY50" s="123"/>
      <c r="LLZ50" s="123"/>
      <c r="LMA50" s="123"/>
      <c r="LMB50" s="123"/>
      <c r="LMC50" s="123"/>
      <c r="LMD50" s="123"/>
      <c r="LME50" s="123"/>
      <c r="LMF50" s="123"/>
      <c r="LMG50" s="123"/>
      <c r="LMH50" s="123"/>
      <c r="LMI50" s="123"/>
      <c r="LMJ50" s="123"/>
      <c r="LMK50" s="123"/>
      <c r="LML50" s="123"/>
      <c r="LMM50" s="123"/>
      <c r="LMN50" s="123"/>
      <c r="LMO50" s="123"/>
      <c r="LMP50" s="123"/>
      <c r="LMQ50" s="123"/>
      <c r="LMR50" s="123"/>
      <c r="LMS50" s="123"/>
      <c r="LMT50" s="123"/>
      <c r="LMU50" s="123"/>
      <c r="LMV50" s="123"/>
      <c r="LMW50" s="123"/>
      <c r="LMX50" s="123"/>
      <c r="LMY50" s="123"/>
      <c r="LMZ50" s="123"/>
      <c r="LNA50" s="123"/>
      <c r="LNB50" s="123"/>
      <c r="LNC50" s="123"/>
      <c r="LND50" s="123"/>
      <c r="LNE50" s="123"/>
      <c r="LNF50" s="123"/>
      <c r="LNG50" s="123"/>
      <c r="LNH50" s="123"/>
      <c r="LNI50" s="123"/>
      <c r="LNJ50" s="123"/>
      <c r="LNK50" s="123"/>
      <c r="LNL50" s="123"/>
      <c r="LNM50" s="123"/>
      <c r="LVD50" s="123"/>
      <c r="LVE50" s="123"/>
      <c r="LVF50" s="123"/>
      <c r="LVG50" s="123"/>
      <c r="LVS50" s="123"/>
      <c r="LVT50" s="123"/>
      <c r="LVU50" s="123"/>
      <c r="LVV50" s="123"/>
      <c r="LVW50" s="123"/>
      <c r="LVX50" s="123"/>
      <c r="LVY50" s="123"/>
      <c r="LVZ50" s="123"/>
      <c r="LWA50" s="123"/>
      <c r="LWB50" s="123"/>
      <c r="LWC50" s="123"/>
      <c r="LWD50" s="123"/>
      <c r="LWE50" s="123"/>
      <c r="LWF50" s="123"/>
      <c r="LWG50" s="123"/>
      <c r="LWH50" s="123"/>
      <c r="LWI50" s="123"/>
      <c r="LWJ50" s="123"/>
      <c r="LWK50" s="123"/>
      <c r="LWL50" s="123"/>
      <c r="LWM50" s="123"/>
      <c r="LWN50" s="123"/>
      <c r="LWO50" s="123"/>
      <c r="LWP50" s="123"/>
      <c r="LWQ50" s="123"/>
      <c r="LWR50" s="123"/>
      <c r="LWS50" s="123"/>
      <c r="LWT50" s="123"/>
      <c r="LWU50" s="123"/>
      <c r="LWV50" s="123"/>
      <c r="LWW50" s="123"/>
      <c r="LWX50" s="123"/>
      <c r="LWY50" s="123"/>
      <c r="LWZ50" s="123"/>
      <c r="LXA50" s="123"/>
      <c r="LXB50" s="123"/>
      <c r="LXC50" s="123"/>
      <c r="LXD50" s="123"/>
      <c r="LXE50" s="123"/>
      <c r="LXF50" s="123"/>
      <c r="LXG50" s="123"/>
      <c r="LXH50" s="123"/>
      <c r="LXI50" s="123"/>
      <c r="MEZ50" s="123"/>
      <c r="MFA50" s="123"/>
      <c r="MFB50" s="123"/>
      <c r="MFC50" s="123"/>
      <c r="MFO50" s="123"/>
      <c r="MFP50" s="123"/>
      <c r="MFQ50" s="123"/>
      <c r="MFR50" s="123"/>
      <c r="MFS50" s="123"/>
      <c r="MFT50" s="123"/>
      <c r="MFU50" s="123"/>
      <c r="MFV50" s="123"/>
      <c r="MFW50" s="123"/>
      <c r="MFX50" s="123"/>
      <c r="MFY50" s="123"/>
      <c r="MFZ50" s="123"/>
      <c r="MGA50" s="123"/>
      <c r="MGB50" s="123"/>
      <c r="MGC50" s="123"/>
      <c r="MGD50" s="123"/>
      <c r="MGE50" s="123"/>
      <c r="MGF50" s="123"/>
      <c r="MGG50" s="123"/>
      <c r="MGH50" s="123"/>
      <c r="MGI50" s="123"/>
      <c r="MGJ50" s="123"/>
      <c r="MGK50" s="123"/>
      <c r="MGL50" s="123"/>
      <c r="MGM50" s="123"/>
      <c r="MGN50" s="123"/>
      <c r="MGO50" s="123"/>
      <c r="MGP50" s="123"/>
      <c r="MGQ50" s="123"/>
      <c r="MGR50" s="123"/>
      <c r="MGS50" s="123"/>
      <c r="MGT50" s="123"/>
      <c r="MGU50" s="123"/>
      <c r="MGV50" s="123"/>
      <c r="MGW50" s="123"/>
      <c r="MGX50" s="123"/>
      <c r="MGY50" s="123"/>
      <c r="MGZ50" s="123"/>
      <c r="MHA50" s="123"/>
      <c r="MHB50" s="123"/>
      <c r="MHC50" s="123"/>
      <c r="MHD50" s="123"/>
      <c r="MHE50" s="123"/>
      <c r="MOV50" s="123"/>
      <c r="MOW50" s="123"/>
      <c r="MOX50" s="123"/>
      <c r="MOY50" s="123"/>
      <c r="MPK50" s="123"/>
      <c r="MPL50" s="123"/>
      <c r="MPM50" s="123"/>
      <c r="MPN50" s="123"/>
      <c r="MPO50" s="123"/>
      <c r="MPP50" s="123"/>
      <c r="MPQ50" s="123"/>
      <c r="MPR50" s="123"/>
      <c r="MPS50" s="123"/>
      <c r="MPT50" s="123"/>
      <c r="MPU50" s="123"/>
      <c r="MPV50" s="123"/>
      <c r="MPW50" s="123"/>
      <c r="MPX50" s="123"/>
      <c r="MPY50" s="123"/>
      <c r="MPZ50" s="123"/>
      <c r="MQA50" s="123"/>
      <c r="MQB50" s="123"/>
      <c r="MQC50" s="123"/>
      <c r="MQD50" s="123"/>
      <c r="MQE50" s="123"/>
      <c r="MQF50" s="123"/>
      <c r="MQG50" s="123"/>
      <c r="MQH50" s="123"/>
      <c r="MQI50" s="123"/>
      <c r="MQJ50" s="123"/>
      <c r="MQK50" s="123"/>
      <c r="MQL50" s="123"/>
      <c r="MQM50" s="123"/>
      <c r="MQN50" s="123"/>
      <c r="MQO50" s="123"/>
      <c r="MQP50" s="123"/>
      <c r="MQQ50" s="123"/>
      <c r="MQR50" s="123"/>
      <c r="MQS50" s="123"/>
      <c r="MQT50" s="123"/>
      <c r="MQU50" s="123"/>
      <c r="MQV50" s="123"/>
      <c r="MQW50" s="123"/>
      <c r="MQX50" s="123"/>
      <c r="MQY50" s="123"/>
      <c r="MQZ50" s="123"/>
      <c r="MRA50" s="123"/>
      <c r="MYR50" s="123"/>
      <c r="MYS50" s="123"/>
      <c r="MYT50" s="123"/>
      <c r="MYU50" s="123"/>
      <c r="MZG50" s="123"/>
      <c r="MZH50" s="123"/>
      <c r="MZI50" s="123"/>
      <c r="MZJ50" s="123"/>
      <c r="MZK50" s="123"/>
      <c r="MZL50" s="123"/>
      <c r="MZM50" s="123"/>
      <c r="MZN50" s="123"/>
      <c r="MZO50" s="123"/>
      <c r="MZP50" s="123"/>
      <c r="MZQ50" s="123"/>
      <c r="MZR50" s="123"/>
      <c r="MZS50" s="123"/>
      <c r="MZT50" s="123"/>
      <c r="MZU50" s="123"/>
      <c r="MZV50" s="123"/>
      <c r="MZW50" s="123"/>
      <c r="MZX50" s="123"/>
      <c r="MZY50" s="123"/>
      <c r="MZZ50" s="123"/>
      <c r="NAA50" s="123"/>
      <c r="NAB50" s="123"/>
      <c r="NAC50" s="123"/>
      <c r="NAD50" s="123"/>
      <c r="NAE50" s="123"/>
      <c r="NAF50" s="123"/>
      <c r="NAG50" s="123"/>
      <c r="NAH50" s="123"/>
      <c r="NAI50" s="123"/>
      <c r="NAJ50" s="123"/>
      <c r="NAK50" s="123"/>
      <c r="NAL50" s="123"/>
      <c r="NAM50" s="123"/>
      <c r="NAN50" s="123"/>
      <c r="NAO50" s="123"/>
      <c r="NAP50" s="123"/>
      <c r="NAQ50" s="123"/>
      <c r="NAR50" s="123"/>
      <c r="NAS50" s="123"/>
      <c r="NAT50" s="123"/>
      <c r="NAU50" s="123"/>
      <c r="NAV50" s="123"/>
      <c r="NAW50" s="123"/>
      <c r="NIN50" s="123"/>
      <c r="NIO50" s="123"/>
      <c r="NIP50" s="123"/>
      <c r="NIQ50" s="123"/>
      <c r="NJC50" s="123"/>
      <c r="NJD50" s="123"/>
      <c r="NJE50" s="123"/>
      <c r="NJF50" s="123"/>
      <c r="NJG50" s="123"/>
      <c r="NJH50" s="123"/>
      <c r="NJI50" s="123"/>
      <c r="NJJ50" s="123"/>
      <c r="NJK50" s="123"/>
      <c r="NJL50" s="123"/>
      <c r="NJM50" s="123"/>
      <c r="NJN50" s="123"/>
      <c r="NJO50" s="123"/>
      <c r="NJP50" s="123"/>
      <c r="NJQ50" s="123"/>
      <c r="NJR50" s="123"/>
      <c r="NJS50" s="123"/>
      <c r="NJT50" s="123"/>
      <c r="NJU50" s="123"/>
      <c r="NJV50" s="123"/>
      <c r="NJW50" s="123"/>
      <c r="NJX50" s="123"/>
      <c r="NJY50" s="123"/>
      <c r="NJZ50" s="123"/>
      <c r="NKA50" s="123"/>
      <c r="NKB50" s="123"/>
      <c r="NKC50" s="123"/>
      <c r="NKD50" s="123"/>
      <c r="NKE50" s="123"/>
      <c r="NKF50" s="123"/>
      <c r="NKG50" s="123"/>
      <c r="NKH50" s="123"/>
      <c r="NKI50" s="123"/>
      <c r="NKJ50" s="123"/>
      <c r="NKK50" s="123"/>
      <c r="NKL50" s="123"/>
      <c r="NKM50" s="123"/>
      <c r="NKN50" s="123"/>
      <c r="NKO50" s="123"/>
      <c r="NKP50" s="123"/>
      <c r="NKQ50" s="123"/>
      <c r="NKR50" s="123"/>
      <c r="NKS50" s="123"/>
      <c r="NSJ50" s="123"/>
      <c r="NSK50" s="123"/>
      <c r="NSL50" s="123"/>
      <c r="NSM50" s="123"/>
      <c r="NSY50" s="123"/>
      <c r="NSZ50" s="123"/>
      <c r="NTA50" s="123"/>
      <c r="NTB50" s="123"/>
      <c r="NTC50" s="123"/>
      <c r="NTD50" s="123"/>
      <c r="NTE50" s="123"/>
      <c r="NTF50" s="123"/>
      <c r="NTG50" s="123"/>
      <c r="NTH50" s="123"/>
      <c r="NTI50" s="123"/>
      <c r="NTJ50" s="123"/>
      <c r="NTK50" s="123"/>
      <c r="NTL50" s="123"/>
      <c r="NTM50" s="123"/>
      <c r="NTN50" s="123"/>
      <c r="NTO50" s="123"/>
      <c r="NTP50" s="123"/>
      <c r="NTQ50" s="123"/>
      <c r="NTR50" s="123"/>
      <c r="NTS50" s="123"/>
      <c r="NTT50" s="123"/>
      <c r="NTU50" s="123"/>
      <c r="NTV50" s="123"/>
      <c r="NTW50" s="123"/>
      <c r="NTX50" s="123"/>
      <c r="NTY50" s="123"/>
      <c r="NTZ50" s="123"/>
      <c r="NUA50" s="123"/>
      <c r="NUB50" s="123"/>
      <c r="NUC50" s="123"/>
      <c r="NUD50" s="123"/>
      <c r="NUE50" s="123"/>
      <c r="NUF50" s="123"/>
      <c r="NUG50" s="123"/>
      <c r="NUH50" s="123"/>
      <c r="NUI50" s="123"/>
      <c r="NUJ50" s="123"/>
      <c r="NUK50" s="123"/>
      <c r="NUL50" s="123"/>
      <c r="NUM50" s="123"/>
      <c r="NUN50" s="123"/>
      <c r="NUO50" s="123"/>
      <c r="OCF50" s="123"/>
      <c r="OCG50" s="123"/>
      <c r="OCH50" s="123"/>
      <c r="OCI50" s="123"/>
      <c r="OCU50" s="123"/>
      <c r="OCV50" s="123"/>
      <c r="OCW50" s="123"/>
      <c r="OCX50" s="123"/>
      <c r="OCY50" s="123"/>
      <c r="OCZ50" s="123"/>
      <c r="ODA50" s="123"/>
      <c r="ODB50" s="123"/>
      <c r="ODC50" s="123"/>
      <c r="ODD50" s="123"/>
      <c r="ODE50" s="123"/>
      <c r="ODF50" s="123"/>
      <c r="ODG50" s="123"/>
      <c r="ODH50" s="123"/>
      <c r="ODI50" s="123"/>
      <c r="ODJ50" s="123"/>
      <c r="ODK50" s="123"/>
      <c r="ODL50" s="123"/>
      <c r="ODM50" s="123"/>
      <c r="ODN50" s="123"/>
      <c r="ODO50" s="123"/>
      <c r="ODP50" s="123"/>
      <c r="ODQ50" s="123"/>
      <c r="ODR50" s="123"/>
      <c r="ODS50" s="123"/>
      <c r="ODT50" s="123"/>
      <c r="ODU50" s="123"/>
      <c r="ODV50" s="123"/>
      <c r="ODW50" s="123"/>
      <c r="ODX50" s="123"/>
      <c r="ODY50" s="123"/>
      <c r="ODZ50" s="123"/>
      <c r="OEA50" s="123"/>
      <c r="OEB50" s="123"/>
      <c r="OEC50" s="123"/>
      <c r="OED50" s="123"/>
      <c r="OEE50" s="123"/>
      <c r="OEF50" s="123"/>
      <c r="OEG50" s="123"/>
      <c r="OEH50" s="123"/>
      <c r="OEI50" s="123"/>
      <c r="OEJ50" s="123"/>
      <c r="OEK50" s="123"/>
      <c r="OMB50" s="123"/>
      <c r="OMC50" s="123"/>
      <c r="OMD50" s="123"/>
      <c r="OME50" s="123"/>
      <c r="OMQ50" s="123"/>
      <c r="OMR50" s="123"/>
      <c r="OMS50" s="123"/>
      <c r="OMT50" s="123"/>
      <c r="OMU50" s="123"/>
      <c r="OMV50" s="123"/>
      <c r="OMW50" s="123"/>
      <c r="OMX50" s="123"/>
      <c r="OMY50" s="123"/>
      <c r="OMZ50" s="123"/>
      <c r="ONA50" s="123"/>
      <c r="ONB50" s="123"/>
      <c r="ONC50" s="123"/>
      <c r="OND50" s="123"/>
      <c r="ONE50" s="123"/>
      <c r="ONF50" s="123"/>
      <c r="ONG50" s="123"/>
      <c r="ONH50" s="123"/>
      <c r="ONI50" s="123"/>
      <c r="ONJ50" s="123"/>
      <c r="ONK50" s="123"/>
      <c r="ONL50" s="123"/>
      <c r="ONM50" s="123"/>
      <c r="ONN50" s="123"/>
      <c r="ONO50" s="123"/>
      <c r="ONP50" s="123"/>
      <c r="ONQ50" s="123"/>
      <c r="ONR50" s="123"/>
      <c r="ONS50" s="123"/>
      <c r="ONT50" s="123"/>
      <c r="ONU50" s="123"/>
      <c r="ONV50" s="123"/>
      <c r="ONW50" s="123"/>
      <c r="ONX50" s="123"/>
      <c r="ONY50" s="123"/>
      <c r="ONZ50" s="123"/>
      <c r="OOA50" s="123"/>
      <c r="OOB50" s="123"/>
      <c r="OOC50" s="123"/>
      <c r="OOD50" s="123"/>
      <c r="OOE50" s="123"/>
      <c r="OOF50" s="123"/>
      <c r="OOG50" s="123"/>
      <c r="OVX50" s="123"/>
      <c r="OVY50" s="123"/>
      <c r="OVZ50" s="123"/>
      <c r="OWA50" s="123"/>
      <c r="OWM50" s="123"/>
      <c r="OWN50" s="123"/>
      <c r="OWO50" s="123"/>
      <c r="OWP50" s="123"/>
      <c r="OWQ50" s="123"/>
      <c r="OWR50" s="123"/>
      <c r="OWS50" s="123"/>
      <c r="OWT50" s="123"/>
      <c r="OWU50" s="123"/>
      <c r="OWV50" s="123"/>
      <c r="OWW50" s="123"/>
      <c r="OWX50" s="123"/>
      <c r="OWY50" s="123"/>
      <c r="OWZ50" s="123"/>
      <c r="OXA50" s="123"/>
      <c r="OXB50" s="123"/>
      <c r="OXC50" s="123"/>
      <c r="OXD50" s="123"/>
      <c r="OXE50" s="123"/>
      <c r="OXF50" s="123"/>
      <c r="OXG50" s="123"/>
      <c r="OXH50" s="123"/>
      <c r="OXI50" s="123"/>
      <c r="OXJ50" s="123"/>
      <c r="OXK50" s="123"/>
      <c r="OXL50" s="123"/>
      <c r="OXM50" s="123"/>
      <c r="OXN50" s="123"/>
      <c r="OXO50" s="123"/>
      <c r="OXP50" s="123"/>
      <c r="OXQ50" s="123"/>
      <c r="OXR50" s="123"/>
      <c r="OXS50" s="123"/>
      <c r="OXT50" s="123"/>
      <c r="OXU50" s="123"/>
      <c r="OXV50" s="123"/>
      <c r="OXW50" s="123"/>
      <c r="OXX50" s="123"/>
      <c r="OXY50" s="123"/>
      <c r="OXZ50" s="123"/>
      <c r="OYA50" s="123"/>
      <c r="OYB50" s="123"/>
      <c r="OYC50" s="123"/>
      <c r="PFT50" s="123"/>
      <c r="PFU50" s="123"/>
      <c r="PFV50" s="123"/>
      <c r="PFW50" s="123"/>
      <c r="PGI50" s="123"/>
      <c r="PGJ50" s="123"/>
      <c r="PGK50" s="123"/>
      <c r="PGL50" s="123"/>
      <c r="PGM50" s="123"/>
      <c r="PGN50" s="123"/>
      <c r="PGO50" s="123"/>
      <c r="PGP50" s="123"/>
      <c r="PGQ50" s="123"/>
      <c r="PGR50" s="123"/>
      <c r="PGS50" s="123"/>
      <c r="PGT50" s="123"/>
      <c r="PGU50" s="123"/>
      <c r="PGV50" s="123"/>
      <c r="PGW50" s="123"/>
      <c r="PGX50" s="123"/>
      <c r="PGY50" s="123"/>
      <c r="PGZ50" s="123"/>
      <c r="PHA50" s="123"/>
      <c r="PHB50" s="123"/>
      <c r="PHC50" s="123"/>
      <c r="PHD50" s="123"/>
      <c r="PHE50" s="123"/>
      <c r="PHF50" s="123"/>
      <c r="PHG50" s="123"/>
      <c r="PHH50" s="123"/>
      <c r="PHI50" s="123"/>
      <c r="PHJ50" s="123"/>
      <c r="PHK50" s="123"/>
      <c r="PHL50" s="123"/>
      <c r="PHM50" s="123"/>
      <c r="PHN50" s="123"/>
      <c r="PHO50" s="123"/>
      <c r="PHP50" s="123"/>
      <c r="PHQ50" s="123"/>
      <c r="PHR50" s="123"/>
      <c r="PHS50" s="123"/>
      <c r="PHT50" s="123"/>
      <c r="PHU50" s="123"/>
      <c r="PHV50" s="123"/>
      <c r="PHW50" s="123"/>
      <c r="PHX50" s="123"/>
      <c r="PHY50" s="123"/>
      <c r="PPP50" s="123"/>
      <c r="PPQ50" s="123"/>
      <c r="PPR50" s="123"/>
      <c r="PPS50" s="123"/>
      <c r="PQE50" s="123"/>
      <c r="PQF50" s="123"/>
      <c r="PQG50" s="123"/>
      <c r="PQH50" s="123"/>
      <c r="PQI50" s="123"/>
      <c r="PQJ50" s="123"/>
      <c r="PQK50" s="123"/>
      <c r="PQL50" s="123"/>
      <c r="PQM50" s="123"/>
      <c r="PQN50" s="123"/>
      <c r="PQO50" s="123"/>
      <c r="PQP50" s="123"/>
      <c r="PQQ50" s="123"/>
      <c r="PQR50" s="123"/>
      <c r="PQS50" s="123"/>
      <c r="PQT50" s="123"/>
      <c r="PQU50" s="123"/>
      <c r="PQV50" s="123"/>
      <c r="PQW50" s="123"/>
      <c r="PQX50" s="123"/>
      <c r="PQY50" s="123"/>
      <c r="PQZ50" s="123"/>
      <c r="PRA50" s="123"/>
      <c r="PRB50" s="123"/>
      <c r="PRC50" s="123"/>
      <c r="PRD50" s="123"/>
      <c r="PRE50" s="123"/>
      <c r="PRF50" s="123"/>
      <c r="PRG50" s="123"/>
      <c r="PRH50" s="123"/>
      <c r="PRI50" s="123"/>
      <c r="PRJ50" s="123"/>
      <c r="PRK50" s="123"/>
      <c r="PRL50" s="123"/>
      <c r="PRM50" s="123"/>
      <c r="PRN50" s="123"/>
      <c r="PRO50" s="123"/>
      <c r="PRP50" s="123"/>
      <c r="PRQ50" s="123"/>
      <c r="PRR50" s="123"/>
      <c r="PRS50" s="123"/>
      <c r="PRT50" s="123"/>
      <c r="PRU50" s="123"/>
      <c r="PZL50" s="123"/>
      <c r="PZM50" s="123"/>
      <c r="PZN50" s="123"/>
      <c r="PZO50" s="123"/>
      <c r="QAA50" s="123"/>
      <c r="QAB50" s="123"/>
      <c r="QAC50" s="123"/>
      <c r="QAD50" s="123"/>
      <c r="QAE50" s="123"/>
      <c r="QAF50" s="123"/>
      <c r="QAG50" s="123"/>
      <c r="QAH50" s="123"/>
      <c r="QAI50" s="123"/>
      <c r="QAJ50" s="123"/>
      <c r="QAK50" s="123"/>
      <c r="QAL50" s="123"/>
      <c r="QAM50" s="123"/>
      <c r="QAN50" s="123"/>
      <c r="QAO50" s="123"/>
      <c r="QAP50" s="123"/>
      <c r="QAQ50" s="123"/>
      <c r="QAR50" s="123"/>
      <c r="QAS50" s="123"/>
      <c r="QAT50" s="123"/>
      <c r="QAU50" s="123"/>
      <c r="QAV50" s="123"/>
      <c r="QAW50" s="123"/>
      <c r="QAX50" s="123"/>
      <c r="QAY50" s="123"/>
      <c r="QAZ50" s="123"/>
      <c r="QBA50" s="123"/>
      <c r="QBB50" s="123"/>
      <c r="QBC50" s="123"/>
      <c r="QBD50" s="123"/>
      <c r="QBE50" s="123"/>
      <c r="QBF50" s="123"/>
      <c r="QBG50" s="123"/>
      <c r="QBH50" s="123"/>
      <c r="QBI50" s="123"/>
      <c r="QBJ50" s="123"/>
      <c r="QBK50" s="123"/>
      <c r="QBL50" s="123"/>
      <c r="QBM50" s="123"/>
      <c r="QBN50" s="123"/>
      <c r="QBO50" s="123"/>
      <c r="QBP50" s="123"/>
      <c r="QBQ50" s="123"/>
      <c r="QJH50" s="123"/>
      <c r="QJI50" s="123"/>
      <c r="QJJ50" s="123"/>
      <c r="QJK50" s="123"/>
      <c r="QJW50" s="123"/>
      <c r="QJX50" s="123"/>
      <c r="QJY50" s="123"/>
      <c r="QJZ50" s="123"/>
      <c r="QKA50" s="123"/>
      <c r="QKB50" s="123"/>
      <c r="QKC50" s="123"/>
      <c r="QKD50" s="123"/>
      <c r="QKE50" s="123"/>
      <c r="QKF50" s="123"/>
      <c r="QKG50" s="123"/>
      <c r="QKH50" s="123"/>
      <c r="QKI50" s="123"/>
      <c r="QKJ50" s="123"/>
      <c r="QKK50" s="123"/>
      <c r="QKL50" s="123"/>
      <c r="QKM50" s="123"/>
      <c r="QKN50" s="123"/>
      <c r="QKO50" s="123"/>
      <c r="QKP50" s="123"/>
      <c r="QKQ50" s="123"/>
      <c r="QKR50" s="123"/>
      <c r="QKS50" s="123"/>
      <c r="QKT50" s="123"/>
      <c r="QKU50" s="123"/>
      <c r="QKV50" s="123"/>
      <c r="QKW50" s="123"/>
      <c r="QKX50" s="123"/>
      <c r="QKY50" s="123"/>
      <c r="QKZ50" s="123"/>
      <c r="QLA50" s="123"/>
      <c r="QLB50" s="123"/>
      <c r="QLC50" s="123"/>
      <c r="QLD50" s="123"/>
      <c r="QLE50" s="123"/>
      <c r="QLF50" s="123"/>
      <c r="QLG50" s="123"/>
      <c r="QLH50" s="123"/>
      <c r="QLI50" s="123"/>
      <c r="QLJ50" s="123"/>
      <c r="QLK50" s="123"/>
      <c r="QLL50" s="123"/>
      <c r="QLM50" s="123"/>
      <c r="QTD50" s="123"/>
      <c r="QTE50" s="123"/>
      <c r="QTF50" s="123"/>
      <c r="QTG50" s="123"/>
      <c r="QTS50" s="123"/>
      <c r="QTT50" s="123"/>
      <c r="QTU50" s="123"/>
      <c r="QTV50" s="123"/>
      <c r="QTW50" s="123"/>
      <c r="QTX50" s="123"/>
      <c r="QTY50" s="123"/>
      <c r="QTZ50" s="123"/>
      <c r="QUA50" s="123"/>
      <c r="QUB50" s="123"/>
      <c r="QUC50" s="123"/>
      <c r="QUD50" s="123"/>
      <c r="QUE50" s="123"/>
      <c r="QUF50" s="123"/>
      <c r="QUG50" s="123"/>
      <c r="QUH50" s="123"/>
      <c r="QUI50" s="123"/>
      <c r="QUJ50" s="123"/>
      <c r="QUK50" s="123"/>
      <c r="QUL50" s="123"/>
      <c r="QUM50" s="123"/>
      <c r="QUN50" s="123"/>
      <c r="QUO50" s="123"/>
      <c r="QUP50" s="123"/>
      <c r="QUQ50" s="123"/>
      <c r="QUR50" s="123"/>
      <c r="QUS50" s="123"/>
      <c r="QUT50" s="123"/>
      <c r="QUU50" s="123"/>
      <c r="QUV50" s="123"/>
      <c r="QUW50" s="123"/>
      <c r="QUX50" s="123"/>
      <c r="QUY50" s="123"/>
      <c r="QUZ50" s="123"/>
      <c r="QVA50" s="123"/>
      <c r="QVB50" s="123"/>
      <c r="QVC50" s="123"/>
      <c r="QVD50" s="123"/>
      <c r="QVE50" s="123"/>
      <c r="QVF50" s="123"/>
      <c r="QVG50" s="123"/>
      <c r="QVH50" s="123"/>
      <c r="QVI50" s="123"/>
      <c r="RCZ50" s="123"/>
      <c r="RDA50" s="123"/>
      <c r="RDB50" s="123"/>
      <c r="RDC50" s="123"/>
      <c r="RDO50" s="123"/>
      <c r="RDP50" s="123"/>
      <c r="RDQ50" s="123"/>
      <c r="RDR50" s="123"/>
      <c r="RDS50" s="123"/>
      <c r="RDT50" s="123"/>
      <c r="RDU50" s="123"/>
      <c r="RDV50" s="123"/>
      <c r="RDW50" s="123"/>
      <c r="RDX50" s="123"/>
      <c r="RDY50" s="123"/>
      <c r="RDZ50" s="123"/>
      <c r="REA50" s="123"/>
      <c r="REB50" s="123"/>
      <c r="REC50" s="123"/>
      <c r="RED50" s="123"/>
      <c r="REE50" s="123"/>
      <c r="REF50" s="123"/>
      <c r="REG50" s="123"/>
      <c r="REH50" s="123"/>
      <c r="REI50" s="123"/>
      <c r="REJ50" s="123"/>
      <c r="REK50" s="123"/>
      <c r="REL50" s="123"/>
      <c r="REM50" s="123"/>
      <c r="REN50" s="123"/>
      <c r="REO50" s="123"/>
      <c r="REP50" s="123"/>
      <c r="REQ50" s="123"/>
      <c r="RER50" s="123"/>
      <c r="RES50" s="123"/>
      <c r="RET50" s="123"/>
      <c r="REU50" s="123"/>
      <c r="REV50" s="123"/>
      <c r="REW50" s="123"/>
      <c r="REX50" s="123"/>
      <c r="REY50" s="123"/>
      <c r="REZ50" s="123"/>
      <c r="RFA50" s="123"/>
      <c r="RFB50" s="123"/>
      <c r="RFC50" s="123"/>
      <c r="RFD50" s="123"/>
      <c r="RFE50" s="123"/>
      <c r="RMV50" s="123"/>
      <c r="RMW50" s="123"/>
      <c r="RMX50" s="123"/>
      <c r="RMY50" s="123"/>
      <c r="RNK50" s="123"/>
      <c r="RNL50" s="123"/>
      <c r="RNM50" s="123"/>
      <c r="RNN50" s="123"/>
      <c r="RNO50" s="123"/>
      <c r="RNP50" s="123"/>
      <c r="RNQ50" s="123"/>
      <c r="RNR50" s="123"/>
      <c r="RNS50" s="123"/>
      <c r="RNT50" s="123"/>
      <c r="RNU50" s="123"/>
      <c r="RNV50" s="123"/>
      <c r="RNW50" s="123"/>
      <c r="RNX50" s="123"/>
      <c r="RNY50" s="123"/>
      <c r="RNZ50" s="123"/>
      <c r="ROA50" s="123"/>
      <c r="ROB50" s="123"/>
      <c r="ROC50" s="123"/>
      <c r="ROD50" s="123"/>
      <c r="ROE50" s="123"/>
      <c r="ROF50" s="123"/>
      <c r="ROG50" s="123"/>
      <c r="ROH50" s="123"/>
      <c r="ROI50" s="123"/>
      <c r="ROJ50" s="123"/>
      <c r="ROK50" s="123"/>
      <c r="ROL50" s="123"/>
      <c r="ROM50" s="123"/>
      <c r="RON50" s="123"/>
      <c r="ROO50" s="123"/>
      <c r="ROP50" s="123"/>
      <c r="ROQ50" s="123"/>
      <c r="ROR50" s="123"/>
      <c r="ROS50" s="123"/>
      <c r="ROT50" s="123"/>
      <c r="ROU50" s="123"/>
      <c r="ROV50" s="123"/>
      <c r="ROW50" s="123"/>
      <c r="ROX50" s="123"/>
      <c r="ROY50" s="123"/>
      <c r="ROZ50" s="123"/>
      <c r="RPA50" s="123"/>
      <c r="RWR50" s="123"/>
      <c r="RWS50" s="123"/>
      <c r="RWT50" s="123"/>
      <c r="RWU50" s="123"/>
      <c r="RXG50" s="123"/>
      <c r="RXH50" s="123"/>
      <c r="RXI50" s="123"/>
      <c r="RXJ50" s="123"/>
      <c r="RXK50" s="123"/>
      <c r="RXL50" s="123"/>
      <c r="RXM50" s="123"/>
      <c r="RXN50" s="123"/>
      <c r="RXO50" s="123"/>
      <c r="RXP50" s="123"/>
      <c r="RXQ50" s="123"/>
      <c r="RXR50" s="123"/>
      <c r="RXS50" s="123"/>
      <c r="RXT50" s="123"/>
      <c r="RXU50" s="123"/>
      <c r="RXV50" s="123"/>
      <c r="RXW50" s="123"/>
      <c r="RXX50" s="123"/>
      <c r="RXY50" s="123"/>
      <c r="RXZ50" s="123"/>
      <c r="RYA50" s="123"/>
      <c r="RYB50" s="123"/>
      <c r="RYC50" s="123"/>
      <c r="RYD50" s="123"/>
      <c r="RYE50" s="123"/>
      <c r="RYF50" s="123"/>
      <c r="RYG50" s="123"/>
      <c r="RYH50" s="123"/>
      <c r="RYI50" s="123"/>
      <c r="RYJ50" s="123"/>
      <c r="RYK50" s="123"/>
      <c r="RYL50" s="123"/>
      <c r="RYM50" s="123"/>
      <c r="RYN50" s="123"/>
      <c r="RYO50" s="123"/>
      <c r="RYP50" s="123"/>
      <c r="RYQ50" s="123"/>
      <c r="RYR50" s="123"/>
      <c r="RYS50" s="123"/>
      <c r="RYT50" s="123"/>
      <c r="RYU50" s="123"/>
      <c r="RYV50" s="123"/>
      <c r="RYW50" s="123"/>
      <c r="SGN50" s="123"/>
      <c r="SGO50" s="123"/>
      <c r="SGP50" s="123"/>
      <c r="SGQ50" s="123"/>
      <c r="SHC50" s="123"/>
      <c r="SHD50" s="123"/>
      <c r="SHE50" s="123"/>
      <c r="SHF50" s="123"/>
      <c r="SHG50" s="123"/>
      <c r="SHH50" s="123"/>
      <c r="SHI50" s="123"/>
      <c r="SHJ50" s="123"/>
      <c r="SHK50" s="123"/>
      <c r="SHL50" s="123"/>
      <c r="SHM50" s="123"/>
      <c r="SHN50" s="123"/>
      <c r="SHO50" s="123"/>
      <c r="SHP50" s="123"/>
      <c r="SHQ50" s="123"/>
      <c r="SHR50" s="123"/>
      <c r="SHS50" s="123"/>
      <c r="SHT50" s="123"/>
      <c r="SHU50" s="123"/>
      <c r="SHV50" s="123"/>
      <c r="SHW50" s="123"/>
      <c r="SHX50" s="123"/>
      <c r="SHY50" s="123"/>
      <c r="SHZ50" s="123"/>
      <c r="SIA50" s="123"/>
      <c r="SIB50" s="123"/>
      <c r="SIC50" s="123"/>
      <c r="SID50" s="123"/>
      <c r="SIE50" s="123"/>
      <c r="SIF50" s="123"/>
      <c r="SIG50" s="123"/>
      <c r="SIH50" s="123"/>
      <c r="SII50" s="123"/>
      <c r="SIJ50" s="123"/>
      <c r="SIK50" s="123"/>
      <c r="SIL50" s="123"/>
      <c r="SIM50" s="123"/>
      <c r="SIN50" s="123"/>
      <c r="SIO50" s="123"/>
      <c r="SIP50" s="123"/>
      <c r="SIQ50" s="123"/>
      <c r="SIR50" s="123"/>
      <c r="SIS50" s="123"/>
      <c r="SQJ50" s="123"/>
      <c r="SQK50" s="123"/>
      <c r="SQL50" s="123"/>
      <c r="SQM50" s="123"/>
      <c r="SQY50" s="123"/>
      <c r="SQZ50" s="123"/>
      <c r="SRA50" s="123"/>
      <c r="SRB50" s="123"/>
      <c r="SRC50" s="123"/>
      <c r="SRD50" s="123"/>
      <c r="SRE50" s="123"/>
      <c r="SRF50" s="123"/>
      <c r="SRG50" s="123"/>
      <c r="SRH50" s="123"/>
      <c r="SRI50" s="123"/>
      <c r="SRJ50" s="123"/>
      <c r="SRK50" s="123"/>
      <c r="SRL50" s="123"/>
      <c r="SRM50" s="123"/>
      <c r="SRN50" s="123"/>
      <c r="SRO50" s="123"/>
      <c r="SRP50" s="123"/>
      <c r="SRQ50" s="123"/>
      <c r="SRR50" s="123"/>
      <c r="SRS50" s="123"/>
      <c r="SRT50" s="123"/>
      <c r="SRU50" s="123"/>
      <c r="SRV50" s="123"/>
      <c r="SRW50" s="123"/>
      <c r="SRX50" s="123"/>
      <c r="SRY50" s="123"/>
      <c r="SRZ50" s="123"/>
      <c r="SSA50" s="123"/>
      <c r="SSB50" s="123"/>
      <c r="SSC50" s="123"/>
      <c r="SSD50" s="123"/>
      <c r="SSE50" s="123"/>
      <c r="SSF50" s="123"/>
      <c r="SSG50" s="123"/>
      <c r="SSH50" s="123"/>
      <c r="SSI50" s="123"/>
      <c r="SSJ50" s="123"/>
      <c r="SSK50" s="123"/>
      <c r="SSL50" s="123"/>
      <c r="SSM50" s="123"/>
      <c r="SSN50" s="123"/>
      <c r="SSO50" s="123"/>
      <c r="TAF50" s="123"/>
      <c r="TAG50" s="123"/>
      <c r="TAH50" s="123"/>
      <c r="TAI50" s="123"/>
      <c r="TAU50" s="123"/>
      <c r="TAV50" s="123"/>
      <c r="TAW50" s="123"/>
      <c r="TAX50" s="123"/>
      <c r="TAY50" s="123"/>
      <c r="TAZ50" s="123"/>
      <c r="TBA50" s="123"/>
      <c r="TBB50" s="123"/>
      <c r="TBC50" s="123"/>
      <c r="TBD50" s="123"/>
      <c r="TBE50" s="123"/>
      <c r="TBF50" s="123"/>
      <c r="TBG50" s="123"/>
      <c r="TBH50" s="123"/>
      <c r="TBI50" s="123"/>
      <c r="TBJ50" s="123"/>
      <c r="TBK50" s="123"/>
      <c r="TBL50" s="123"/>
      <c r="TBM50" s="123"/>
      <c r="TBN50" s="123"/>
      <c r="TBO50" s="123"/>
      <c r="TBP50" s="123"/>
      <c r="TBQ50" s="123"/>
      <c r="TBR50" s="123"/>
      <c r="TBS50" s="123"/>
      <c r="TBT50" s="123"/>
      <c r="TBU50" s="123"/>
      <c r="TBV50" s="123"/>
      <c r="TBW50" s="123"/>
      <c r="TBX50" s="123"/>
      <c r="TBY50" s="123"/>
      <c r="TBZ50" s="123"/>
      <c r="TCA50" s="123"/>
      <c r="TCB50" s="123"/>
      <c r="TCC50" s="123"/>
      <c r="TCD50" s="123"/>
      <c r="TCE50" s="123"/>
      <c r="TCF50" s="123"/>
      <c r="TCG50" s="123"/>
      <c r="TCH50" s="123"/>
      <c r="TCI50" s="123"/>
      <c r="TCJ50" s="123"/>
      <c r="TCK50" s="123"/>
      <c r="TKB50" s="123"/>
      <c r="TKC50" s="123"/>
      <c r="TKD50" s="123"/>
      <c r="TKE50" s="123"/>
      <c r="TKQ50" s="123"/>
      <c r="TKR50" s="123"/>
      <c r="TKS50" s="123"/>
      <c r="TKT50" s="123"/>
      <c r="TKU50" s="123"/>
      <c r="TKV50" s="123"/>
      <c r="TKW50" s="123"/>
      <c r="TKX50" s="123"/>
      <c r="TKY50" s="123"/>
      <c r="TKZ50" s="123"/>
      <c r="TLA50" s="123"/>
      <c r="TLB50" s="123"/>
      <c r="TLC50" s="123"/>
      <c r="TLD50" s="123"/>
      <c r="TLE50" s="123"/>
      <c r="TLF50" s="123"/>
      <c r="TLG50" s="123"/>
      <c r="TLH50" s="123"/>
      <c r="TLI50" s="123"/>
      <c r="TLJ50" s="123"/>
      <c r="TLK50" s="123"/>
      <c r="TLL50" s="123"/>
      <c r="TLM50" s="123"/>
      <c r="TLN50" s="123"/>
      <c r="TLO50" s="123"/>
      <c r="TLP50" s="123"/>
      <c r="TLQ50" s="123"/>
      <c r="TLR50" s="123"/>
      <c r="TLS50" s="123"/>
      <c r="TLT50" s="123"/>
      <c r="TLU50" s="123"/>
      <c r="TLV50" s="123"/>
      <c r="TLW50" s="123"/>
      <c r="TLX50" s="123"/>
      <c r="TLY50" s="123"/>
      <c r="TLZ50" s="123"/>
      <c r="TMA50" s="123"/>
      <c r="TMB50" s="123"/>
      <c r="TMC50" s="123"/>
      <c r="TMD50" s="123"/>
      <c r="TME50" s="123"/>
      <c r="TMF50" s="123"/>
      <c r="TMG50" s="123"/>
      <c r="TTX50" s="123"/>
      <c r="TTY50" s="123"/>
      <c r="TTZ50" s="123"/>
      <c r="TUA50" s="123"/>
      <c r="TUM50" s="123"/>
      <c r="TUN50" s="123"/>
      <c r="TUO50" s="123"/>
      <c r="TUP50" s="123"/>
      <c r="TUQ50" s="123"/>
      <c r="TUR50" s="123"/>
      <c r="TUS50" s="123"/>
      <c r="TUT50" s="123"/>
      <c r="TUU50" s="123"/>
      <c r="TUV50" s="123"/>
      <c r="TUW50" s="123"/>
      <c r="TUX50" s="123"/>
      <c r="TUY50" s="123"/>
      <c r="TUZ50" s="123"/>
      <c r="TVA50" s="123"/>
      <c r="TVB50" s="123"/>
      <c r="TVC50" s="123"/>
      <c r="TVD50" s="123"/>
      <c r="TVE50" s="123"/>
      <c r="TVF50" s="123"/>
      <c r="TVG50" s="123"/>
      <c r="TVH50" s="123"/>
      <c r="TVI50" s="123"/>
      <c r="TVJ50" s="123"/>
      <c r="TVK50" s="123"/>
      <c r="TVL50" s="123"/>
      <c r="TVM50" s="123"/>
      <c r="TVN50" s="123"/>
      <c r="TVO50" s="123"/>
      <c r="TVP50" s="123"/>
      <c r="TVQ50" s="123"/>
      <c r="TVR50" s="123"/>
      <c r="TVS50" s="123"/>
      <c r="TVT50" s="123"/>
      <c r="TVU50" s="123"/>
      <c r="TVV50" s="123"/>
      <c r="TVW50" s="123"/>
      <c r="TVX50" s="123"/>
      <c r="TVY50" s="123"/>
      <c r="TVZ50" s="123"/>
      <c r="TWA50" s="123"/>
      <c r="TWB50" s="123"/>
      <c r="TWC50" s="123"/>
      <c r="UDT50" s="123"/>
      <c r="UDU50" s="123"/>
      <c r="UDV50" s="123"/>
      <c r="UDW50" s="123"/>
      <c r="UEI50" s="123"/>
      <c r="UEJ50" s="123"/>
      <c r="UEK50" s="123"/>
      <c r="UEL50" s="123"/>
      <c r="UEM50" s="123"/>
      <c r="UEN50" s="123"/>
      <c r="UEO50" s="123"/>
      <c r="UEP50" s="123"/>
      <c r="UEQ50" s="123"/>
      <c r="UER50" s="123"/>
      <c r="UES50" s="123"/>
      <c r="UET50" s="123"/>
      <c r="UEU50" s="123"/>
      <c r="UEV50" s="123"/>
      <c r="UEW50" s="123"/>
      <c r="UEX50" s="123"/>
      <c r="UEY50" s="123"/>
      <c r="UEZ50" s="123"/>
      <c r="UFA50" s="123"/>
      <c r="UFB50" s="123"/>
      <c r="UFC50" s="123"/>
      <c r="UFD50" s="123"/>
      <c r="UFE50" s="123"/>
      <c r="UFF50" s="123"/>
      <c r="UFG50" s="123"/>
      <c r="UFH50" s="123"/>
      <c r="UFI50" s="123"/>
      <c r="UFJ50" s="123"/>
      <c r="UFK50" s="123"/>
      <c r="UFL50" s="123"/>
      <c r="UFM50" s="123"/>
      <c r="UFN50" s="123"/>
      <c r="UFO50" s="123"/>
      <c r="UFP50" s="123"/>
      <c r="UFQ50" s="123"/>
      <c r="UFR50" s="123"/>
      <c r="UFS50" s="123"/>
      <c r="UFT50" s="123"/>
      <c r="UFU50" s="123"/>
      <c r="UFV50" s="123"/>
      <c r="UFW50" s="123"/>
      <c r="UFX50" s="123"/>
      <c r="UFY50" s="123"/>
      <c r="UNP50" s="123"/>
      <c r="UNQ50" s="123"/>
      <c r="UNR50" s="123"/>
      <c r="UNS50" s="123"/>
      <c r="UOE50" s="123"/>
      <c r="UOF50" s="123"/>
      <c r="UOG50" s="123"/>
      <c r="UOH50" s="123"/>
      <c r="UOI50" s="123"/>
      <c r="UOJ50" s="123"/>
      <c r="UOK50" s="123"/>
      <c r="UOL50" s="123"/>
      <c r="UOM50" s="123"/>
      <c r="UON50" s="123"/>
      <c r="UOO50" s="123"/>
      <c r="UOP50" s="123"/>
      <c r="UOQ50" s="123"/>
      <c r="UOR50" s="123"/>
      <c r="UOS50" s="123"/>
      <c r="UOT50" s="123"/>
      <c r="UOU50" s="123"/>
      <c r="UOV50" s="123"/>
      <c r="UOW50" s="123"/>
      <c r="UOX50" s="123"/>
      <c r="UOY50" s="123"/>
      <c r="UOZ50" s="123"/>
      <c r="UPA50" s="123"/>
      <c r="UPB50" s="123"/>
      <c r="UPC50" s="123"/>
      <c r="UPD50" s="123"/>
      <c r="UPE50" s="123"/>
      <c r="UPF50" s="123"/>
      <c r="UPG50" s="123"/>
      <c r="UPH50" s="123"/>
      <c r="UPI50" s="123"/>
      <c r="UPJ50" s="123"/>
      <c r="UPK50" s="123"/>
      <c r="UPL50" s="123"/>
      <c r="UPM50" s="123"/>
      <c r="UPN50" s="123"/>
      <c r="UPO50" s="123"/>
      <c r="UPP50" s="123"/>
      <c r="UPQ50" s="123"/>
      <c r="UPR50" s="123"/>
      <c r="UPS50" s="123"/>
      <c r="UPT50" s="123"/>
      <c r="UPU50" s="123"/>
      <c r="UXL50" s="123"/>
      <c r="UXM50" s="123"/>
      <c r="UXN50" s="123"/>
      <c r="UXO50" s="123"/>
      <c r="UYA50" s="123"/>
      <c r="UYB50" s="123"/>
      <c r="UYC50" s="123"/>
      <c r="UYD50" s="123"/>
      <c r="UYE50" s="123"/>
      <c r="UYF50" s="123"/>
      <c r="UYG50" s="123"/>
      <c r="UYH50" s="123"/>
      <c r="UYI50" s="123"/>
      <c r="UYJ50" s="123"/>
      <c r="UYK50" s="123"/>
      <c r="UYL50" s="123"/>
      <c r="UYM50" s="123"/>
      <c r="UYN50" s="123"/>
      <c r="UYO50" s="123"/>
      <c r="UYP50" s="123"/>
      <c r="UYQ50" s="123"/>
      <c r="UYR50" s="123"/>
      <c r="UYS50" s="123"/>
      <c r="UYT50" s="123"/>
      <c r="UYU50" s="123"/>
      <c r="UYV50" s="123"/>
      <c r="UYW50" s="123"/>
      <c r="UYX50" s="123"/>
      <c r="UYY50" s="123"/>
      <c r="UYZ50" s="123"/>
      <c r="UZA50" s="123"/>
      <c r="UZB50" s="123"/>
      <c r="UZC50" s="123"/>
      <c r="UZD50" s="123"/>
      <c r="UZE50" s="123"/>
      <c r="UZF50" s="123"/>
      <c r="UZG50" s="123"/>
      <c r="UZH50" s="123"/>
      <c r="UZI50" s="123"/>
      <c r="UZJ50" s="123"/>
      <c r="UZK50" s="123"/>
      <c r="UZL50" s="123"/>
      <c r="UZM50" s="123"/>
      <c r="UZN50" s="123"/>
      <c r="UZO50" s="123"/>
      <c r="UZP50" s="123"/>
      <c r="UZQ50" s="123"/>
      <c r="VHH50" s="123"/>
      <c r="VHI50" s="123"/>
      <c r="VHJ50" s="123"/>
      <c r="VHK50" s="123"/>
      <c r="VHW50" s="123"/>
      <c r="VHX50" s="123"/>
      <c r="VHY50" s="123"/>
      <c r="VHZ50" s="123"/>
      <c r="VIA50" s="123"/>
      <c r="VIB50" s="123"/>
      <c r="VIC50" s="123"/>
      <c r="VID50" s="123"/>
      <c r="VIE50" s="123"/>
      <c r="VIF50" s="123"/>
      <c r="VIG50" s="123"/>
      <c r="VIH50" s="123"/>
      <c r="VII50" s="123"/>
      <c r="VIJ50" s="123"/>
      <c r="VIK50" s="123"/>
      <c r="VIL50" s="123"/>
      <c r="VIM50" s="123"/>
      <c r="VIN50" s="123"/>
      <c r="VIO50" s="123"/>
      <c r="VIP50" s="123"/>
      <c r="VIQ50" s="123"/>
      <c r="VIR50" s="123"/>
      <c r="VIS50" s="123"/>
      <c r="VIT50" s="123"/>
      <c r="VIU50" s="123"/>
      <c r="VIV50" s="123"/>
      <c r="VIW50" s="123"/>
      <c r="VIX50" s="123"/>
      <c r="VIY50" s="123"/>
      <c r="VIZ50" s="123"/>
      <c r="VJA50" s="123"/>
      <c r="VJB50" s="123"/>
      <c r="VJC50" s="123"/>
      <c r="VJD50" s="123"/>
      <c r="VJE50" s="123"/>
      <c r="VJF50" s="123"/>
      <c r="VJG50" s="123"/>
      <c r="VJH50" s="123"/>
      <c r="VJI50" s="123"/>
      <c r="VJJ50" s="123"/>
      <c r="VJK50" s="123"/>
      <c r="VJL50" s="123"/>
      <c r="VJM50" s="123"/>
      <c r="VRD50" s="123"/>
      <c r="VRE50" s="123"/>
      <c r="VRF50" s="123"/>
      <c r="VRG50" s="123"/>
      <c r="VRS50" s="123"/>
      <c r="VRT50" s="123"/>
      <c r="VRU50" s="123"/>
      <c r="VRV50" s="123"/>
      <c r="VRW50" s="123"/>
      <c r="VRX50" s="123"/>
      <c r="VRY50" s="123"/>
      <c r="VRZ50" s="123"/>
      <c r="VSA50" s="123"/>
      <c r="VSB50" s="123"/>
      <c r="VSC50" s="123"/>
      <c r="VSD50" s="123"/>
      <c r="VSE50" s="123"/>
      <c r="VSF50" s="123"/>
      <c r="VSG50" s="123"/>
      <c r="VSH50" s="123"/>
      <c r="VSI50" s="123"/>
      <c r="VSJ50" s="123"/>
      <c r="VSK50" s="123"/>
      <c r="VSL50" s="123"/>
      <c r="VSM50" s="123"/>
      <c r="VSN50" s="123"/>
      <c r="VSO50" s="123"/>
      <c r="VSP50" s="123"/>
      <c r="VSQ50" s="123"/>
      <c r="VSR50" s="123"/>
      <c r="VSS50" s="123"/>
      <c r="VST50" s="123"/>
      <c r="VSU50" s="123"/>
      <c r="VSV50" s="123"/>
      <c r="VSW50" s="123"/>
      <c r="VSX50" s="123"/>
      <c r="VSY50" s="123"/>
      <c r="VSZ50" s="123"/>
      <c r="VTA50" s="123"/>
      <c r="VTB50" s="123"/>
      <c r="VTC50" s="123"/>
      <c r="VTD50" s="123"/>
      <c r="VTE50" s="123"/>
      <c r="VTF50" s="123"/>
      <c r="VTG50" s="123"/>
      <c r="VTH50" s="123"/>
      <c r="VTI50" s="123"/>
      <c r="WAZ50" s="123"/>
      <c r="WBA50" s="123"/>
      <c r="WBB50" s="123"/>
      <c r="WBC50" s="123"/>
      <c r="WBO50" s="123"/>
      <c r="WBP50" s="123"/>
      <c r="WBQ50" s="123"/>
      <c r="WBR50" s="123"/>
      <c r="WBS50" s="123"/>
      <c r="WBT50" s="123"/>
      <c r="WBU50" s="123"/>
      <c r="WBV50" s="123"/>
      <c r="WBW50" s="123"/>
      <c r="WBX50" s="123"/>
      <c r="WBY50" s="123"/>
      <c r="WBZ50" s="123"/>
      <c r="WCA50" s="123"/>
      <c r="WCB50" s="123"/>
      <c r="WCC50" s="123"/>
      <c r="WCD50" s="123"/>
      <c r="WCE50" s="123"/>
      <c r="WCF50" s="123"/>
      <c r="WCG50" s="123"/>
      <c r="WCH50" s="123"/>
      <c r="WCI50" s="123"/>
      <c r="WCJ50" s="123"/>
      <c r="WCK50" s="123"/>
      <c r="WCL50" s="123"/>
      <c r="WCM50" s="123"/>
      <c r="WCN50" s="123"/>
      <c r="WCO50" s="123"/>
      <c r="WCP50" s="123"/>
      <c r="WCQ50" s="123"/>
      <c r="WCR50" s="123"/>
      <c r="WCS50" s="123"/>
      <c r="WCT50" s="123"/>
      <c r="WCU50" s="123"/>
      <c r="WCV50" s="123"/>
      <c r="WCW50" s="123"/>
      <c r="WCX50" s="123"/>
      <c r="WCY50" s="123"/>
      <c r="WCZ50" s="123"/>
      <c r="WDA50" s="123"/>
      <c r="WDB50" s="123"/>
      <c r="WDC50" s="123"/>
      <c r="WDD50" s="123"/>
      <c r="WDE50" s="123"/>
      <c r="WKV50" s="123"/>
      <c r="WKW50" s="123"/>
      <c r="WKX50" s="123"/>
      <c r="WKY50" s="123"/>
      <c r="WLK50" s="123"/>
      <c r="WLL50" s="123"/>
      <c r="WLM50" s="123"/>
      <c r="WLN50" s="123"/>
      <c r="WLO50" s="123"/>
      <c r="WLP50" s="123"/>
      <c r="WLQ50" s="123"/>
      <c r="WLR50" s="123"/>
      <c r="WLS50" s="123"/>
      <c r="WLT50" s="123"/>
      <c r="WLU50" s="123"/>
      <c r="WLV50" s="123"/>
      <c r="WLW50" s="123"/>
      <c r="WLX50" s="123"/>
      <c r="WLY50" s="123"/>
      <c r="WLZ50" s="123"/>
      <c r="WMA50" s="123"/>
      <c r="WMB50" s="123"/>
      <c r="WMC50" s="123"/>
      <c r="WMD50" s="123"/>
      <c r="WME50" s="123"/>
      <c r="WMF50" s="123"/>
      <c r="WMG50" s="123"/>
      <c r="WMH50" s="123"/>
      <c r="WMI50" s="123"/>
      <c r="WMJ50" s="123"/>
      <c r="WMK50" s="123"/>
      <c r="WML50" s="123"/>
      <c r="WMM50" s="123"/>
      <c r="WMN50" s="123"/>
      <c r="WMO50" s="123"/>
      <c r="WMP50" s="123"/>
      <c r="WMQ50" s="123"/>
      <c r="WMR50" s="123"/>
      <c r="WMS50" s="123"/>
      <c r="WMT50" s="123"/>
      <c r="WMU50" s="123"/>
      <c r="WMV50" s="123"/>
      <c r="WMW50" s="123"/>
      <c r="WMX50" s="123"/>
      <c r="WMY50" s="123"/>
      <c r="WMZ50" s="123"/>
      <c r="WNA50" s="123"/>
      <c r="WUR50" s="123"/>
      <c r="WUS50" s="123"/>
      <c r="WUT50" s="123"/>
      <c r="WUU50" s="123"/>
      <c r="WVG50" s="123"/>
      <c r="WVH50" s="123"/>
      <c r="WVI50" s="123"/>
      <c r="WVJ50" s="123"/>
      <c r="WVK50" s="123"/>
      <c r="WVL50" s="123"/>
      <c r="WVM50" s="123"/>
      <c r="WVN50" s="123"/>
      <c r="WVO50" s="123"/>
      <c r="WVP50" s="123"/>
      <c r="WVQ50" s="123"/>
      <c r="WVR50" s="123"/>
      <c r="WVS50" s="123"/>
      <c r="WVT50" s="123"/>
      <c r="WVU50" s="123"/>
      <c r="WVV50" s="123"/>
      <c r="WVW50" s="123"/>
      <c r="WVX50" s="123"/>
      <c r="WVY50" s="123"/>
      <c r="WVZ50" s="123"/>
      <c r="WWA50" s="123"/>
      <c r="WWB50" s="123"/>
      <c r="WWC50" s="123"/>
      <c r="WWD50" s="123"/>
      <c r="WWE50" s="123"/>
      <c r="WWF50" s="123"/>
      <c r="WWG50" s="123"/>
      <c r="WWH50" s="123"/>
      <c r="WWI50" s="123"/>
      <c r="WWJ50" s="123"/>
      <c r="WWK50" s="123"/>
      <c r="WWL50" s="123"/>
      <c r="WWM50" s="123"/>
      <c r="WWN50" s="123"/>
      <c r="WWO50" s="123"/>
      <c r="WWP50" s="123"/>
      <c r="WWQ50" s="123"/>
      <c r="WWR50" s="123"/>
      <c r="WWS50" s="123"/>
      <c r="WWT50" s="123"/>
      <c r="WWU50" s="123"/>
      <c r="WWV50" s="123"/>
      <c r="WWW50" s="123"/>
    </row>
    <row r="51" spans="1:16169" s="123" customFormat="1" ht="15.75" x14ac:dyDescent="0.25">
      <c r="A51" s="52"/>
      <c r="B51" s="52"/>
      <c r="C51" s="52"/>
      <c r="D51" s="52"/>
      <c r="F51" s="54"/>
      <c r="G51" s="54"/>
      <c r="H51" s="32" t="s">
        <v>6457</v>
      </c>
      <c r="I51" s="32" t="s">
        <v>6457</v>
      </c>
      <c r="J51" s="55"/>
      <c r="K51" s="32" t="s">
        <v>6457</v>
      </c>
      <c r="L51" s="56"/>
      <c r="M51" s="56"/>
      <c r="N51" s="56"/>
      <c r="O51" s="56"/>
      <c r="P51" s="56"/>
      <c r="Q51" s="56"/>
      <c r="R51" s="56"/>
      <c r="S51" s="56"/>
      <c r="T51" s="365"/>
      <c r="U51" s="366"/>
      <c r="V51" s="366"/>
      <c r="W51" s="366"/>
      <c r="X51" s="366"/>
      <c r="Y51" s="367"/>
      <c r="Z51" s="367"/>
      <c r="AA51" s="367"/>
      <c r="AB51" s="367"/>
      <c r="AC51" s="366"/>
      <c r="AD51" s="366"/>
      <c r="AE51" s="366"/>
      <c r="AF51" s="366"/>
      <c r="AG51" s="368"/>
      <c r="AH51" s="368"/>
      <c r="AI51" s="368"/>
      <c r="AJ51" s="368"/>
      <c r="AK51" s="161"/>
      <c r="AL51" s="369"/>
      <c r="AM51" s="370"/>
      <c r="AN51" s="366"/>
      <c r="AO51" s="366"/>
      <c r="AP51" s="366"/>
      <c r="AQ51" s="366"/>
      <c r="AR51" s="366"/>
      <c r="AS51" s="366"/>
      <c r="AT51" s="366"/>
      <c r="AU51" s="366"/>
      <c r="AV51" s="371"/>
      <c r="AX51" s="374"/>
      <c r="AY51" s="373"/>
    </row>
    <row r="52" spans="1:16169" s="123" customFormat="1" ht="15.75" x14ac:dyDescent="0.25">
      <c r="A52" s="52"/>
      <c r="B52" s="52"/>
      <c r="C52" s="52"/>
      <c r="D52" s="52"/>
      <c r="F52" s="54"/>
      <c r="G52" s="54"/>
      <c r="H52" s="32" t="s">
        <v>6457</v>
      </c>
      <c r="I52" s="32" t="s">
        <v>6457</v>
      </c>
      <c r="J52" s="55"/>
      <c r="K52" s="32" t="s">
        <v>6457</v>
      </c>
      <c r="L52" s="56"/>
      <c r="M52" s="56"/>
      <c r="N52" s="56"/>
      <c r="O52" s="56"/>
      <c r="P52" s="56"/>
      <c r="Q52" s="56"/>
      <c r="R52" s="56"/>
      <c r="S52" s="56"/>
      <c r="T52" s="365"/>
      <c r="U52" s="366"/>
      <c r="V52" s="366"/>
      <c r="W52" s="366"/>
      <c r="X52" s="366"/>
      <c r="Y52" s="367"/>
      <c r="Z52" s="367"/>
      <c r="AA52" s="367"/>
      <c r="AB52" s="367"/>
      <c r="AC52" s="366"/>
      <c r="AD52" s="366"/>
      <c r="AE52" s="366"/>
      <c r="AF52" s="366"/>
      <c r="AG52" s="368"/>
      <c r="AH52" s="368"/>
      <c r="AI52" s="368"/>
      <c r="AJ52" s="368"/>
      <c r="AK52" s="161"/>
      <c r="AL52" s="369"/>
      <c r="AM52" s="370"/>
      <c r="AN52" s="366"/>
      <c r="AO52" s="366"/>
      <c r="AP52" s="366"/>
      <c r="AQ52" s="366"/>
      <c r="AR52" s="366"/>
      <c r="AS52" s="366"/>
      <c r="AT52" s="366"/>
      <c r="AU52" s="366"/>
      <c r="AV52" s="371"/>
      <c r="AX52" s="374"/>
      <c r="AY52" s="373"/>
    </row>
    <row r="53" spans="1:16169" s="123" customFormat="1" ht="15.75" x14ac:dyDescent="0.25">
      <c r="A53" s="52"/>
      <c r="B53" s="52"/>
      <c r="C53" s="52"/>
      <c r="D53" s="52"/>
      <c r="F53" s="54"/>
      <c r="G53" s="54"/>
      <c r="H53" s="32" t="s">
        <v>6457</v>
      </c>
      <c r="I53" s="32" t="s">
        <v>6457</v>
      </c>
      <c r="J53" s="55"/>
      <c r="K53" s="32" t="s">
        <v>6457</v>
      </c>
      <c r="L53" s="56"/>
      <c r="M53" s="56"/>
      <c r="N53" s="56"/>
      <c r="O53" s="56"/>
      <c r="P53" s="56"/>
      <c r="Q53" s="56"/>
      <c r="R53" s="56"/>
      <c r="S53" s="56"/>
      <c r="T53" s="365"/>
      <c r="U53" s="366"/>
      <c r="V53" s="366"/>
      <c r="W53" s="366"/>
      <c r="X53" s="366"/>
      <c r="Y53" s="367"/>
      <c r="Z53" s="367"/>
      <c r="AA53" s="367"/>
      <c r="AB53" s="367"/>
      <c r="AC53" s="366"/>
      <c r="AD53" s="366"/>
      <c r="AE53" s="366"/>
      <c r="AF53" s="366"/>
      <c r="AG53" s="368"/>
      <c r="AH53" s="368"/>
      <c r="AI53" s="368"/>
      <c r="AJ53" s="368"/>
      <c r="AK53" s="161"/>
      <c r="AL53" s="369"/>
      <c r="AM53" s="370"/>
      <c r="AN53" s="366"/>
      <c r="AO53" s="366"/>
      <c r="AP53" s="366"/>
      <c r="AQ53" s="366"/>
      <c r="AR53" s="366"/>
      <c r="AS53" s="366"/>
      <c r="AT53" s="366"/>
      <c r="AU53" s="366"/>
      <c r="AV53" s="371"/>
      <c r="AX53" s="374"/>
      <c r="AY53" s="373"/>
    </row>
    <row r="54" spans="1:16169" s="123" customFormat="1" ht="15.75" x14ac:dyDescent="0.25">
      <c r="A54" s="52"/>
      <c r="B54" s="52"/>
      <c r="C54" s="52"/>
      <c r="D54" s="52"/>
      <c r="F54" s="54"/>
      <c r="G54" s="54"/>
      <c r="H54" s="32" t="s">
        <v>6457</v>
      </c>
      <c r="I54" s="32" t="s">
        <v>6457</v>
      </c>
      <c r="J54" s="55"/>
      <c r="K54" s="32" t="s">
        <v>6457</v>
      </c>
      <c r="L54" s="56"/>
      <c r="M54" s="56"/>
      <c r="N54" s="56"/>
      <c r="O54" s="56"/>
      <c r="P54" s="56"/>
      <c r="Q54" s="56"/>
      <c r="R54" s="56"/>
      <c r="S54" s="56"/>
      <c r="T54" s="365"/>
      <c r="U54" s="366"/>
      <c r="V54" s="366"/>
      <c r="W54" s="366"/>
      <c r="X54" s="366"/>
      <c r="Y54" s="367"/>
      <c r="Z54" s="367"/>
      <c r="AA54" s="367"/>
      <c r="AB54" s="367"/>
      <c r="AC54" s="366"/>
      <c r="AD54" s="366"/>
      <c r="AE54" s="366"/>
      <c r="AF54" s="366"/>
      <c r="AG54" s="368"/>
      <c r="AH54" s="368"/>
      <c r="AI54" s="368"/>
      <c r="AJ54" s="368"/>
      <c r="AK54" s="161"/>
      <c r="AL54" s="369"/>
      <c r="AM54" s="370"/>
      <c r="AN54" s="366"/>
      <c r="AO54" s="366"/>
      <c r="AP54" s="366"/>
      <c r="AQ54" s="366"/>
      <c r="AR54" s="366"/>
      <c r="AS54" s="366"/>
      <c r="AT54" s="366"/>
      <c r="AU54" s="366"/>
      <c r="AV54" s="371"/>
      <c r="AX54" s="374"/>
      <c r="AY54" s="373"/>
    </row>
    <row r="55" spans="1:16169" s="123" customFormat="1" ht="15.75" x14ac:dyDescent="0.25">
      <c r="A55" s="52"/>
      <c r="B55" s="52"/>
      <c r="C55" s="52"/>
      <c r="D55" s="52"/>
      <c r="F55" s="54"/>
      <c r="G55" s="54"/>
      <c r="H55" s="32" t="s">
        <v>6457</v>
      </c>
      <c r="I55" s="32" t="s">
        <v>6457</v>
      </c>
      <c r="J55" s="55"/>
      <c r="K55" s="32" t="s">
        <v>6457</v>
      </c>
      <c r="L55" s="56"/>
      <c r="M55" s="56"/>
      <c r="N55" s="56"/>
      <c r="O55" s="56"/>
      <c r="P55" s="56"/>
      <c r="Q55" s="56"/>
      <c r="R55" s="56"/>
      <c r="S55" s="56"/>
      <c r="T55" s="365"/>
      <c r="U55" s="366"/>
      <c r="V55" s="366"/>
      <c r="W55" s="366"/>
      <c r="X55" s="366"/>
      <c r="Y55" s="367"/>
      <c r="Z55" s="367"/>
      <c r="AA55" s="367"/>
      <c r="AB55" s="367"/>
      <c r="AC55" s="366"/>
      <c r="AD55" s="366"/>
      <c r="AE55" s="366"/>
      <c r="AF55" s="366"/>
      <c r="AG55" s="368"/>
      <c r="AH55" s="368"/>
      <c r="AI55" s="368"/>
      <c r="AJ55" s="368"/>
      <c r="AK55" s="161"/>
      <c r="AL55" s="369"/>
      <c r="AM55" s="370"/>
      <c r="AN55" s="366"/>
      <c r="AO55" s="366"/>
      <c r="AP55" s="366"/>
      <c r="AQ55" s="366"/>
      <c r="AR55" s="366"/>
      <c r="AS55" s="366"/>
      <c r="AT55" s="366"/>
      <c r="AU55" s="366"/>
      <c r="AV55" s="371"/>
      <c r="AX55" s="374"/>
      <c r="AY55" s="373"/>
    </row>
    <row r="56" spans="1:16169" s="123" customFormat="1" ht="15.75" x14ac:dyDescent="0.25">
      <c r="A56" s="52"/>
      <c r="B56" s="52"/>
      <c r="C56" s="52"/>
      <c r="D56" s="52"/>
      <c r="F56" s="54"/>
      <c r="G56" s="54"/>
      <c r="H56" s="32" t="s">
        <v>6457</v>
      </c>
      <c r="I56" s="32" t="s">
        <v>6457</v>
      </c>
      <c r="J56" s="55"/>
      <c r="K56" s="32" t="s">
        <v>6457</v>
      </c>
      <c r="L56" s="56"/>
      <c r="M56" s="56"/>
      <c r="N56" s="56"/>
      <c r="O56" s="56"/>
      <c r="P56" s="56"/>
      <c r="Q56" s="56"/>
      <c r="R56" s="56"/>
      <c r="S56" s="56"/>
      <c r="T56" s="365"/>
      <c r="U56" s="366"/>
      <c r="V56" s="366"/>
      <c r="W56" s="366"/>
      <c r="X56" s="366"/>
      <c r="Y56" s="367"/>
      <c r="Z56" s="367"/>
      <c r="AA56" s="367"/>
      <c r="AB56" s="367"/>
      <c r="AC56" s="366"/>
      <c r="AD56" s="366"/>
      <c r="AE56" s="366"/>
      <c r="AF56" s="366"/>
      <c r="AG56" s="368"/>
      <c r="AH56" s="368"/>
      <c r="AI56" s="368"/>
      <c r="AJ56" s="368"/>
      <c r="AK56" s="161"/>
      <c r="AL56" s="369"/>
      <c r="AM56" s="370"/>
      <c r="AN56" s="366"/>
      <c r="AO56" s="366"/>
      <c r="AP56" s="366"/>
      <c r="AQ56" s="366"/>
      <c r="AR56" s="366"/>
      <c r="AS56" s="366"/>
      <c r="AT56" s="366"/>
      <c r="AU56" s="366"/>
      <c r="AV56" s="371"/>
      <c r="AX56" s="374"/>
      <c r="AY56" s="373"/>
    </row>
    <row r="57" spans="1:16169" s="123" customFormat="1" ht="56.25" customHeight="1" x14ac:dyDescent="0.25">
      <c r="A57" s="52" t="s">
        <v>6397</v>
      </c>
      <c r="B57" s="52" t="s">
        <v>6398</v>
      </c>
      <c r="C57" s="52" t="s">
        <v>6399</v>
      </c>
      <c r="D57" s="52" t="s">
        <v>6400</v>
      </c>
      <c r="E57" s="123" t="s">
        <v>608</v>
      </c>
      <c r="F57" s="54">
        <v>24</v>
      </c>
      <c r="G57" s="54" t="s">
        <v>782</v>
      </c>
      <c r="H57" s="32" t="s">
        <v>6401</v>
      </c>
      <c r="I57" s="32" t="s">
        <v>627</v>
      </c>
      <c r="J57" s="55" t="s">
        <v>6401</v>
      </c>
      <c r="K57" s="32" t="s">
        <v>214</v>
      </c>
      <c r="L57" s="56">
        <v>5900</v>
      </c>
      <c r="M57" s="56">
        <v>2600</v>
      </c>
      <c r="N57" s="56">
        <v>2000</v>
      </c>
      <c r="O57" s="56">
        <v>1400</v>
      </c>
      <c r="P57" s="56"/>
      <c r="Q57" s="56"/>
      <c r="R57" s="56"/>
      <c r="S57" s="56"/>
      <c r="T57" s="365" t="s">
        <v>782</v>
      </c>
      <c r="U57" s="366"/>
      <c r="V57" s="366"/>
      <c r="W57" s="366"/>
      <c r="X57" s="366"/>
      <c r="Y57" s="367"/>
      <c r="Z57" s="367"/>
      <c r="AA57" s="367"/>
      <c r="AB57" s="367"/>
      <c r="AC57" s="366"/>
      <c r="AD57" s="366"/>
      <c r="AE57" s="366"/>
      <c r="AF57" s="366"/>
      <c r="AG57" s="368"/>
      <c r="AH57" s="368"/>
      <c r="AI57" s="368"/>
      <c r="AJ57" s="368"/>
      <c r="AK57" s="161">
        <v>4.9800000000000004</v>
      </c>
      <c r="AL57" s="369"/>
      <c r="AM57" s="370">
        <v>2.8</v>
      </c>
      <c r="AN57" s="366">
        <v>16520</v>
      </c>
      <c r="AO57" s="366">
        <v>7279.9999999999991</v>
      </c>
      <c r="AP57" s="366">
        <v>5600</v>
      </c>
      <c r="AQ57" s="366">
        <v>3919.9999999999995</v>
      </c>
      <c r="AR57" s="366">
        <v>16500</v>
      </c>
      <c r="AS57" s="366">
        <v>7300</v>
      </c>
      <c r="AT57" s="366">
        <v>5600</v>
      </c>
      <c r="AU57" s="366">
        <v>3900</v>
      </c>
      <c r="AV57" s="371"/>
      <c r="AW57" s="123" t="s">
        <v>608</v>
      </c>
      <c r="AX57" s="374"/>
      <c r="AY57" s="373">
        <v>840</v>
      </c>
    </row>
    <row r="58" spans="1:16169" s="123" customFormat="1" ht="56.25" customHeight="1" x14ac:dyDescent="0.25">
      <c r="A58" s="52"/>
      <c r="B58" s="52"/>
      <c r="C58" s="52"/>
      <c r="D58" s="52"/>
      <c r="F58" s="54"/>
      <c r="G58" s="54"/>
      <c r="H58" s="32" t="s">
        <v>6457</v>
      </c>
      <c r="I58" s="32" t="s">
        <v>6457</v>
      </c>
      <c r="J58" s="55"/>
      <c r="K58" s="32" t="s">
        <v>6457</v>
      </c>
      <c r="L58" s="56"/>
      <c r="M58" s="56"/>
      <c r="N58" s="56"/>
      <c r="O58" s="56"/>
      <c r="P58" s="56"/>
      <c r="Q58" s="56"/>
      <c r="R58" s="56"/>
      <c r="S58" s="56"/>
      <c r="T58" s="365"/>
      <c r="U58" s="366"/>
      <c r="V58" s="366"/>
      <c r="W58" s="366"/>
      <c r="X58" s="366"/>
      <c r="Y58" s="367"/>
      <c r="Z58" s="367"/>
      <c r="AA58" s="367"/>
      <c r="AB58" s="367"/>
      <c r="AC58" s="366"/>
      <c r="AD58" s="366"/>
      <c r="AE58" s="366"/>
      <c r="AF58" s="366"/>
      <c r="AG58" s="368"/>
      <c r="AH58" s="368"/>
      <c r="AI58" s="368"/>
      <c r="AJ58" s="368"/>
      <c r="AK58" s="161"/>
      <c r="AL58" s="369"/>
      <c r="AM58" s="370"/>
      <c r="AN58" s="366"/>
      <c r="AO58" s="366"/>
      <c r="AP58" s="366"/>
      <c r="AQ58" s="366"/>
      <c r="AR58" s="366"/>
      <c r="AS58" s="366"/>
      <c r="AT58" s="366"/>
      <c r="AU58" s="366"/>
      <c r="AV58" s="371"/>
      <c r="AX58" s="374"/>
      <c r="AY58" s="373"/>
    </row>
    <row r="59" spans="1:16169" s="123" customFormat="1" ht="56.25" customHeight="1" x14ac:dyDescent="0.25">
      <c r="A59" s="52"/>
      <c r="B59" s="52"/>
      <c r="C59" s="52"/>
      <c r="D59" s="52"/>
      <c r="F59" s="54"/>
      <c r="G59" s="54"/>
      <c r="H59" s="32" t="s">
        <v>6457</v>
      </c>
      <c r="I59" s="32" t="s">
        <v>6457</v>
      </c>
      <c r="J59" s="55"/>
      <c r="K59" s="32" t="s">
        <v>6457</v>
      </c>
      <c r="L59" s="56"/>
      <c r="M59" s="56"/>
      <c r="N59" s="56"/>
      <c r="O59" s="56"/>
      <c r="P59" s="56"/>
      <c r="Q59" s="56"/>
      <c r="R59" s="56"/>
      <c r="S59" s="56"/>
      <c r="T59" s="365"/>
      <c r="U59" s="366"/>
      <c r="V59" s="366"/>
      <c r="W59" s="366"/>
      <c r="X59" s="366"/>
      <c r="Y59" s="367"/>
      <c r="Z59" s="367"/>
      <c r="AA59" s="367"/>
      <c r="AB59" s="367"/>
      <c r="AC59" s="366"/>
      <c r="AD59" s="366"/>
      <c r="AE59" s="366"/>
      <c r="AF59" s="366"/>
      <c r="AG59" s="368"/>
      <c r="AH59" s="368"/>
      <c r="AI59" s="368"/>
      <c r="AJ59" s="368"/>
      <c r="AK59" s="161"/>
      <c r="AL59" s="369"/>
      <c r="AM59" s="370"/>
      <c r="AN59" s="366"/>
      <c r="AO59" s="366"/>
      <c r="AP59" s="366"/>
      <c r="AQ59" s="366"/>
      <c r="AR59" s="366"/>
      <c r="AS59" s="366"/>
      <c r="AT59" s="366"/>
      <c r="AU59" s="366"/>
      <c r="AV59" s="371"/>
      <c r="AX59" s="374"/>
      <c r="AY59" s="373"/>
    </row>
    <row r="60" spans="1:16169" s="123" customFormat="1" ht="56.25" customHeight="1" x14ac:dyDescent="0.25">
      <c r="A60" s="52"/>
      <c r="B60" s="52"/>
      <c r="C60" s="52"/>
      <c r="D60" s="52"/>
      <c r="F60" s="54"/>
      <c r="G60" s="54"/>
      <c r="H60" s="32" t="s">
        <v>6457</v>
      </c>
      <c r="I60" s="32" t="s">
        <v>6457</v>
      </c>
      <c r="J60" s="55"/>
      <c r="K60" s="32" t="s">
        <v>6457</v>
      </c>
      <c r="L60" s="56"/>
      <c r="M60" s="56"/>
      <c r="N60" s="56"/>
      <c r="O60" s="56"/>
      <c r="P60" s="56"/>
      <c r="Q60" s="56"/>
      <c r="R60" s="56"/>
      <c r="S60" s="56"/>
      <c r="T60" s="365"/>
      <c r="U60" s="366"/>
      <c r="V60" s="366"/>
      <c r="W60" s="366"/>
      <c r="X60" s="366"/>
      <c r="Y60" s="367"/>
      <c r="Z60" s="367"/>
      <c r="AA60" s="367"/>
      <c r="AB60" s="367"/>
      <c r="AC60" s="366"/>
      <c r="AD60" s="366"/>
      <c r="AE60" s="366"/>
      <c r="AF60" s="366"/>
      <c r="AG60" s="368"/>
      <c r="AH60" s="368"/>
      <c r="AI60" s="368"/>
      <c r="AJ60" s="368"/>
      <c r="AK60" s="161"/>
      <c r="AL60" s="369"/>
      <c r="AM60" s="370"/>
      <c r="AN60" s="366"/>
      <c r="AO60" s="366"/>
      <c r="AP60" s="366"/>
      <c r="AQ60" s="366"/>
      <c r="AR60" s="366"/>
      <c r="AS60" s="366"/>
      <c r="AT60" s="366"/>
      <c r="AU60" s="366"/>
      <c r="AV60" s="371"/>
      <c r="AX60" s="374"/>
      <c r="AY60" s="373"/>
    </row>
    <row r="61" spans="1:16169" s="123" customFormat="1" ht="56.25" customHeight="1" x14ac:dyDescent="0.25">
      <c r="A61" s="52"/>
      <c r="B61" s="52"/>
      <c r="C61" s="52"/>
      <c r="D61" s="52"/>
      <c r="F61" s="54"/>
      <c r="G61" s="54"/>
      <c r="H61" s="32" t="s">
        <v>6457</v>
      </c>
      <c r="I61" s="32" t="s">
        <v>6457</v>
      </c>
      <c r="J61" s="55"/>
      <c r="K61" s="32" t="s">
        <v>6457</v>
      </c>
      <c r="L61" s="56"/>
      <c r="M61" s="56"/>
      <c r="N61" s="56"/>
      <c r="O61" s="56"/>
      <c r="P61" s="56"/>
      <c r="Q61" s="56"/>
      <c r="R61" s="56"/>
      <c r="S61" s="56"/>
      <c r="T61" s="365"/>
      <c r="U61" s="366"/>
      <c r="V61" s="366"/>
      <c r="W61" s="366"/>
      <c r="X61" s="366"/>
      <c r="Y61" s="367"/>
      <c r="Z61" s="367"/>
      <c r="AA61" s="367"/>
      <c r="AB61" s="367"/>
      <c r="AC61" s="366"/>
      <c r="AD61" s="366"/>
      <c r="AE61" s="366"/>
      <c r="AF61" s="366"/>
      <c r="AG61" s="368"/>
      <c r="AH61" s="368"/>
      <c r="AI61" s="368"/>
      <c r="AJ61" s="368"/>
      <c r="AK61" s="161"/>
      <c r="AL61" s="369"/>
      <c r="AM61" s="370"/>
      <c r="AN61" s="366"/>
      <c r="AO61" s="366"/>
      <c r="AP61" s="366"/>
      <c r="AQ61" s="366"/>
      <c r="AR61" s="366"/>
      <c r="AS61" s="366"/>
      <c r="AT61" s="366"/>
      <c r="AU61" s="366"/>
      <c r="AV61" s="371"/>
      <c r="AX61" s="374"/>
      <c r="AY61" s="373"/>
    </row>
    <row r="62" spans="1:16169" s="123" customFormat="1" ht="56.25" customHeight="1" x14ac:dyDescent="0.25">
      <c r="A62" s="52"/>
      <c r="B62" s="52"/>
      <c r="C62" s="52"/>
      <c r="D62" s="52"/>
      <c r="F62" s="54"/>
      <c r="G62" s="54"/>
      <c r="H62" s="32" t="s">
        <v>6457</v>
      </c>
      <c r="I62" s="32" t="s">
        <v>6457</v>
      </c>
      <c r="J62" s="55"/>
      <c r="K62" s="32" t="s">
        <v>6457</v>
      </c>
      <c r="L62" s="56"/>
      <c r="M62" s="56"/>
      <c r="N62" s="56"/>
      <c r="O62" s="56"/>
      <c r="P62" s="56"/>
      <c r="Q62" s="56"/>
      <c r="R62" s="56"/>
      <c r="S62" s="56"/>
      <c r="T62" s="365"/>
      <c r="U62" s="366"/>
      <c r="V62" s="366"/>
      <c r="W62" s="366"/>
      <c r="X62" s="366"/>
      <c r="Y62" s="367"/>
      <c r="Z62" s="367"/>
      <c r="AA62" s="367"/>
      <c r="AB62" s="367"/>
      <c r="AC62" s="366"/>
      <c r="AD62" s="366"/>
      <c r="AE62" s="366"/>
      <c r="AF62" s="366"/>
      <c r="AG62" s="368"/>
      <c r="AH62" s="368"/>
      <c r="AI62" s="368"/>
      <c r="AJ62" s="368"/>
      <c r="AK62" s="161"/>
      <c r="AL62" s="369"/>
      <c r="AM62" s="370"/>
      <c r="AN62" s="366"/>
      <c r="AO62" s="366"/>
      <c r="AP62" s="366"/>
      <c r="AQ62" s="366"/>
      <c r="AR62" s="366"/>
      <c r="AS62" s="366"/>
      <c r="AT62" s="366"/>
      <c r="AU62" s="366"/>
      <c r="AV62" s="371"/>
      <c r="AX62" s="374"/>
      <c r="AY62" s="373"/>
    </row>
    <row r="63" spans="1:16169" s="123" customFormat="1" ht="56.25" customHeight="1" x14ac:dyDescent="0.25">
      <c r="A63" s="52"/>
      <c r="B63" s="52"/>
      <c r="C63" s="52"/>
      <c r="D63" s="52"/>
      <c r="F63" s="54"/>
      <c r="G63" s="54"/>
      <c r="H63" s="32" t="s">
        <v>6457</v>
      </c>
      <c r="I63" s="32" t="s">
        <v>6457</v>
      </c>
      <c r="J63" s="55"/>
      <c r="K63" s="32" t="s">
        <v>6457</v>
      </c>
      <c r="L63" s="56"/>
      <c r="M63" s="56"/>
      <c r="N63" s="56"/>
      <c r="O63" s="56"/>
      <c r="P63" s="56"/>
      <c r="Q63" s="56"/>
      <c r="R63" s="56"/>
      <c r="S63" s="56"/>
      <c r="T63" s="365"/>
      <c r="U63" s="366"/>
      <c r="V63" s="366"/>
      <c r="W63" s="366"/>
      <c r="X63" s="366"/>
      <c r="Y63" s="367"/>
      <c r="Z63" s="367"/>
      <c r="AA63" s="367"/>
      <c r="AB63" s="367"/>
      <c r="AC63" s="366"/>
      <c r="AD63" s="366"/>
      <c r="AE63" s="366"/>
      <c r="AF63" s="366"/>
      <c r="AG63" s="368"/>
      <c r="AH63" s="368"/>
      <c r="AI63" s="368"/>
      <c r="AJ63" s="368"/>
      <c r="AK63" s="161"/>
      <c r="AL63" s="369"/>
      <c r="AM63" s="370"/>
      <c r="AN63" s="366"/>
      <c r="AO63" s="366"/>
      <c r="AP63" s="366"/>
      <c r="AQ63" s="366"/>
      <c r="AR63" s="366"/>
      <c r="AS63" s="366"/>
      <c r="AT63" s="366"/>
      <c r="AU63" s="366"/>
      <c r="AV63" s="371"/>
      <c r="AX63" s="374"/>
      <c r="AY63" s="373"/>
    </row>
    <row r="64" spans="1:16169" s="123" customFormat="1" ht="56.25" customHeight="1" x14ac:dyDescent="0.25">
      <c r="A64" s="52" t="s">
        <v>6402</v>
      </c>
      <c r="B64" s="52" t="s">
        <v>6403</v>
      </c>
      <c r="C64" s="52" t="s">
        <v>6404</v>
      </c>
      <c r="D64" s="52" t="s">
        <v>6405</v>
      </c>
      <c r="E64" s="123" t="s">
        <v>608</v>
      </c>
      <c r="F64" s="54">
        <v>74</v>
      </c>
      <c r="G64" s="54" t="s">
        <v>961</v>
      </c>
      <c r="H64" s="32" t="s">
        <v>6406</v>
      </c>
      <c r="I64" s="32" t="s">
        <v>214</v>
      </c>
      <c r="J64" s="55" t="s">
        <v>6406</v>
      </c>
      <c r="K64" s="32" t="s">
        <v>627</v>
      </c>
      <c r="L64" s="56">
        <v>5300</v>
      </c>
      <c r="M64" s="56">
        <v>2300</v>
      </c>
      <c r="N64" s="56">
        <v>1800</v>
      </c>
      <c r="O64" s="56">
        <v>1300</v>
      </c>
      <c r="P64" s="56"/>
      <c r="Q64" s="56"/>
      <c r="R64" s="56"/>
      <c r="S64" s="56"/>
      <c r="T64" s="365" t="s">
        <v>961</v>
      </c>
      <c r="U64" s="366"/>
      <c r="V64" s="366"/>
      <c r="W64" s="366"/>
      <c r="X64" s="366"/>
      <c r="Y64" s="367"/>
      <c r="Z64" s="367"/>
      <c r="AA64" s="367"/>
      <c r="AB64" s="367"/>
      <c r="AC64" s="366"/>
      <c r="AD64" s="366"/>
      <c r="AE64" s="366"/>
      <c r="AF64" s="366"/>
      <c r="AG64" s="368"/>
      <c r="AH64" s="368"/>
      <c r="AI64" s="368"/>
      <c r="AJ64" s="368"/>
      <c r="AK64" s="161">
        <v>6.98</v>
      </c>
      <c r="AL64" s="369"/>
      <c r="AM64" s="370">
        <v>4</v>
      </c>
      <c r="AN64" s="366">
        <v>21200</v>
      </c>
      <c r="AO64" s="366">
        <v>9200</v>
      </c>
      <c r="AP64" s="366">
        <v>7200</v>
      </c>
      <c r="AQ64" s="366">
        <v>5200</v>
      </c>
      <c r="AR64" s="366">
        <v>21200</v>
      </c>
      <c r="AS64" s="366">
        <v>9200</v>
      </c>
      <c r="AT64" s="366">
        <v>7200</v>
      </c>
      <c r="AU64" s="366">
        <v>5200</v>
      </c>
      <c r="AV64" s="371"/>
      <c r="AW64" s="123" t="s">
        <v>608</v>
      </c>
      <c r="AX64" s="374"/>
      <c r="AY64" s="373">
        <v>780</v>
      </c>
    </row>
    <row r="65" spans="1:51" s="123" customFormat="1" ht="56.25" customHeight="1" x14ac:dyDescent="0.25">
      <c r="A65" s="52"/>
      <c r="B65" s="52"/>
      <c r="C65" s="52"/>
      <c r="D65" s="52"/>
      <c r="F65" s="54"/>
      <c r="G65" s="54"/>
      <c r="H65" s="32" t="s">
        <v>6457</v>
      </c>
      <c r="I65" s="32" t="s">
        <v>6457</v>
      </c>
      <c r="J65" s="55"/>
      <c r="K65" s="32" t="s">
        <v>6457</v>
      </c>
      <c r="L65" s="56"/>
      <c r="M65" s="56"/>
      <c r="N65" s="56"/>
      <c r="O65" s="56"/>
      <c r="P65" s="56"/>
      <c r="Q65" s="56"/>
      <c r="R65" s="56"/>
      <c r="S65" s="56"/>
      <c r="T65" s="365"/>
      <c r="U65" s="366"/>
      <c r="V65" s="366"/>
      <c r="W65" s="366"/>
      <c r="X65" s="366"/>
      <c r="Y65" s="367"/>
      <c r="Z65" s="367"/>
      <c r="AA65" s="367"/>
      <c r="AB65" s="367"/>
      <c r="AC65" s="366"/>
      <c r="AD65" s="366"/>
      <c r="AE65" s="366"/>
      <c r="AF65" s="366"/>
      <c r="AG65" s="368"/>
      <c r="AH65" s="368"/>
      <c r="AI65" s="368"/>
      <c r="AJ65" s="368"/>
      <c r="AK65" s="161"/>
      <c r="AL65" s="369"/>
      <c r="AM65" s="370"/>
      <c r="AN65" s="366"/>
      <c r="AO65" s="366"/>
      <c r="AP65" s="366"/>
      <c r="AQ65" s="366"/>
      <c r="AR65" s="366"/>
      <c r="AS65" s="366"/>
      <c r="AT65" s="366"/>
      <c r="AU65" s="366"/>
      <c r="AV65" s="371"/>
      <c r="AX65" s="375"/>
      <c r="AY65" s="373"/>
    </row>
    <row r="66" spans="1:51" s="123" customFormat="1" ht="56.25" customHeight="1" x14ac:dyDescent="0.25">
      <c r="A66" s="52"/>
      <c r="B66" s="52"/>
      <c r="C66" s="52"/>
      <c r="D66" s="52"/>
      <c r="F66" s="54"/>
      <c r="G66" s="54"/>
      <c r="H66" s="32" t="s">
        <v>6457</v>
      </c>
      <c r="I66" s="32" t="s">
        <v>6457</v>
      </c>
      <c r="J66" s="55"/>
      <c r="K66" s="32" t="s">
        <v>6457</v>
      </c>
      <c r="L66" s="56"/>
      <c r="M66" s="56"/>
      <c r="N66" s="56"/>
      <c r="O66" s="56"/>
      <c r="P66" s="56"/>
      <c r="Q66" s="56"/>
      <c r="R66" s="56"/>
      <c r="S66" s="56"/>
      <c r="T66" s="365"/>
      <c r="U66" s="366"/>
      <c r="V66" s="366"/>
      <c r="W66" s="366"/>
      <c r="X66" s="366"/>
      <c r="Y66" s="367"/>
      <c r="Z66" s="367"/>
      <c r="AA66" s="367"/>
      <c r="AB66" s="367"/>
      <c r="AC66" s="366"/>
      <c r="AD66" s="366"/>
      <c r="AE66" s="366"/>
      <c r="AF66" s="366"/>
      <c r="AG66" s="368"/>
      <c r="AH66" s="368"/>
      <c r="AI66" s="368"/>
      <c r="AJ66" s="368"/>
      <c r="AK66" s="161"/>
      <c r="AL66" s="369"/>
      <c r="AM66" s="370"/>
      <c r="AN66" s="366"/>
      <c r="AO66" s="366"/>
      <c r="AP66" s="366"/>
      <c r="AQ66" s="366"/>
      <c r="AR66" s="366"/>
      <c r="AS66" s="366"/>
      <c r="AT66" s="366"/>
      <c r="AU66" s="366"/>
      <c r="AV66" s="371"/>
      <c r="AX66" s="375"/>
      <c r="AY66" s="373"/>
    </row>
    <row r="67" spans="1:51" s="123" customFormat="1" ht="56.25" customHeight="1" x14ac:dyDescent="0.25">
      <c r="A67" s="52"/>
      <c r="B67" s="52"/>
      <c r="C67" s="52"/>
      <c r="D67" s="52"/>
      <c r="F67" s="54"/>
      <c r="G67" s="54"/>
      <c r="H67" s="32" t="s">
        <v>6457</v>
      </c>
      <c r="I67" s="32" t="s">
        <v>6457</v>
      </c>
      <c r="J67" s="55"/>
      <c r="K67" s="32" t="s">
        <v>6457</v>
      </c>
      <c r="L67" s="56"/>
      <c r="M67" s="56"/>
      <c r="N67" s="56"/>
      <c r="O67" s="56"/>
      <c r="P67" s="56"/>
      <c r="Q67" s="56"/>
      <c r="R67" s="56"/>
      <c r="S67" s="56"/>
      <c r="T67" s="365"/>
      <c r="U67" s="366"/>
      <c r="V67" s="366"/>
      <c r="W67" s="366"/>
      <c r="X67" s="366"/>
      <c r="Y67" s="367"/>
      <c r="Z67" s="367"/>
      <c r="AA67" s="367"/>
      <c r="AB67" s="367"/>
      <c r="AC67" s="366"/>
      <c r="AD67" s="366"/>
      <c r="AE67" s="366"/>
      <c r="AF67" s="366"/>
      <c r="AG67" s="368"/>
      <c r="AH67" s="368"/>
      <c r="AI67" s="368"/>
      <c r="AJ67" s="368"/>
      <c r="AK67" s="161"/>
      <c r="AL67" s="369"/>
      <c r="AM67" s="370"/>
      <c r="AN67" s="366"/>
      <c r="AO67" s="366"/>
      <c r="AP67" s="366"/>
      <c r="AQ67" s="366"/>
      <c r="AR67" s="366"/>
      <c r="AS67" s="366"/>
      <c r="AT67" s="366"/>
      <c r="AU67" s="366"/>
      <c r="AV67" s="371"/>
      <c r="AX67" s="375"/>
      <c r="AY67" s="373"/>
    </row>
    <row r="68" spans="1:51" s="123" customFormat="1" ht="56.25" customHeight="1" x14ac:dyDescent="0.25">
      <c r="A68" s="52"/>
      <c r="B68" s="52"/>
      <c r="C68" s="52"/>
      <c r="D68" s="52"/>
      <c r="F68" s="54"/>
      <c r="G68" s="54"/>
      <c r="H68" s="32" t="s">
        <v>6457</v>
      </c>
      <c r="I68" s="32" t="s">
        <v>6457</v>
      </c>
      <c r="J68" s="55"/>
      <c r="K68" s="32" t="s">
        <v>6457</v>
      </c>
      <c r="L68" s="56"/>
      <c r="M68" s="56"/>
      <c r="N68" s="56"/>
      <c r="O68" s="56"/>
      <c r="P68" s="56"/>
      <c r="Q68" s="56"/>
      <c r="R68" s="56"/>
      <c r="S68" s="56"/>
      <c r="T68" s="365"/>
      <c r="U68" s="366"/>
      <c r="V68" s="366"/>
      <c r="W68" s="366"/>
      <c r="X68" s="366"/>
      <c r="Y68" s="367"/>
      <c r="Z68" s="367"/>
      <c r="AA68" s="367"/>
      <c r="AB68" s="367"/>
      <c r="AC68" s="366"/>
      <c r="AD68" s="366"/>
      <c r="AE68" s="366"/>
      <c r="AF68" s="366"/>
      <c r="AG68" s="368"/>
      <c r="AH68" s="368"/>
      <c r="AI68" s="368"/>
      <c r="AJ68" s="368"/>
      <c r="AK68" s="161"/>
      <c r="AL68" s="369"/>
      <c r="AM68" s="370"/>
      <c r="AN68" s="366"/>
      <c r="AO68" s="366"/>
      <c r="AP68" s="366"/>
      <c r="AQ68" s="366"/>
      <c r="AR68" s="366"/>
      <c r="AS68" s="366"/>
      <c r="AT68" s="366"/>
      <c r="AU68" s="366"/>
      <c r="AV68" s="371"/>
      <c r="AX68" s="375"/>
      <c r="AY68" s="373"/>
    </row>
    <row r="69" spans="1:51" s="123" customFormat="1" ht="56.25" customHeight="1" x14ac:dyDescent="0.25">
      <c r="A69" s="52"/>
      <c r="B69" s="52"/>
      <c r="C69" s="52"/>
      <c r="D69" s="52"/>
      <c r="F69" s="54"/>
      <c r="G69" s="54"/>
      <c r="H69" s="32" t="s">
        <v>6457</v>
      </c>
      <c r="I69" s="32" t="s">
        <v>6457</v>
      </c>
      <c r="J69" s="55"/>
      <c r="K69" s="32" t="s">
        <v>6457</v>
      </c>
      <c r="L69" s="56"/>
      <c r="M69" s="56"/>
      <c r="N69" s="56"/>
      <c r="O69" s="56"/>
      <c r="P69" s="56"/>
      <c r="Q69" s="56"/>
      <c r="R69" s="56"/>
      <c r="S69" s="56"/>
      <c r="T69" s="365"/>
      <c r="U69" s="366"/>
      <c r="V69" s="366"/>
      <c r="W69" s="366"/>
      <c r="X69" s="366"/>
      <c r="Y69" s="367"/>
      <c r="Z69" s="367"/>
      <c r="AA69" s="367"/>
      <c r="AB69" s="367"/>
      <c r="AC69" s="366"/>
      <c r="AD69" s="366"/>
      <c r="AE69" s="366"/>
      <c r="AF69" s="366"/>
      <c r="AG69" s="368"/>
      <c r="AH69" s="368"/>
      <c r="AI69" s="368"/>
      <c r="AJ69" s="368"/>
      <c r="AK69" s="161"/>
      <c r="AL69" s="369"/>
      <c r="AM69" s="370"/>
      <c r="AN69" s="366"/>
      <c r="AO69" s="366"/>
      <c r="AP69" s="366"/>
      <c r="AQ69" s="366"/>
      <c r="AR69" s="366"/>
      <c r="AS69" s="366"/>
      <c r="AT69" s="366"/>
      <c r="AU69" s="366"/>
      <c r="AV69" s="371"/>
      <c r="AX69" s="375"/>
      <c r="AY69" s="373"/>
    </row>
    <row r="70" spans="1:51" s="123" customFormat="1" ht="56.25" customHeight="1" x14ac:dyDescent="0.25">
      <c r="A70" s="52"/>
      <c r="B70" s="52"/>
      <c r="C70" s="52"/>
      <c r="D70" s="52"/>
      <c r="F70" s="54"/>
      <c r="G70" s="54"/>
      <c r="H70" s="32" t="s">
        <v>6457</v>
      </c>
      <c r="I70" s="32" t="s">
        <v>6457</v>
      </c>
      <c r="J70" s="55"/>
      <c r="K70" s="32" t="s">
        <v>6457</v>
      </c>
      <c r="L70" s="56"/>
      <c r="M70" s="56"/>
      <c r="N70" s="56"/>
      <c r="O70" s="56"/>
      <c r="P70" s="56"/>
      <c r="Q70" s="56"/>
      <c r="R70" s="56"/>
      <c r="S70" s="56"/>
      <c r="T70" s="365"/>
      <c r="U70" s="366"/>
      <c r="V70" s="366"/>
      <c r="W70" s="366"/>
      <c r="X70" s="366"/>
      <c r="Y70" s="367"/>
      <c r="Z70" s="367"/>
      <c r="AA70" s="367"/>
      <c r="AB70" s="367"/>
      <c r="AC70" s="366"/>
      <c r="AD70" s="366"/>
      <c r="AE70" s="366"/>
      <c r="AF70" s="366"/>
      <c r="AG70" s="368"/>
      <c r="AH70" s="368"/>
      <c r="AI70" s="368"/>
      <c r="AJ70" s="368"/>
      <c r="AK70" s="161"/>
      <c r="AL70" s="369"/>
      <c r="AM70" s="370"/>
      <c r="AN70" s="366"/>
      <c r="AO70" s="366"/>
      <c r="AP70" s="366"/>
      <c r="AQ70" s="366"/>
      <c r="AR70" s="366"/>
      <c r="AS70" s="366"/>
      <c r="AT70" s="366"/>
      <c r="AU70" s="366"/>
      <c r="AV70" s="371"/>
      <c r="AX70" s="375"/>
      <c r="AY70" s="373"/>
    </row>
    <row r="71" spans="1:51" s="123" customFormat="1" ht="59.25" customHeight="1" x14ac:dyDescent="0.25">
      <c r="A71" s="52" t="s">
        <v>6407</v>
      </c>
      <c r="B71" s="52" t="s">
        <v>6408</v>
      </c>
      <c r="C71" s="52" t="s">
        <v>6409</v>
      </c>
      <c r="D71" s="52" t="s">
        <v>6410</v>
      </c>
      <c r="E71" s="123" t="s">
        <v>608</v>
      </c>
      <c r="F71" s="54"/>
      <c r="G71" s="54" t="s">
        <v>621</v>
      </c>
      <c r="H71" s="32" t="s">
        <v>5123</v>
      </c>
      <c r="I71" s="32" t="s">
        <v>6464</v>
      </c>
      <c r="J71" s="55" t="s">
        <v>5123</v>
      </c>
      <c r="K71" s="32" t="s">
        <v>214</v>
      </c>
      <c r="L71" s="56">
        <v>5500</v>
      </c>
      <c r="M71" s="56">
        <v>2600</v>
      </c>
      <c r="N71" s="56">
        <v>2100</v>
      </c>
      <c r="O71" s="56">
        <v>1400</v>
      </c>
      <c r="P71" s="56"/>
      <c r="Q71" s="56"/>
      <c r="R71" s="56"/>
      <c r="S71" s="56"/>
      <c r="T71" s="365" t="s">
        <v>621</v>
      </c>
      <c r="U71" s="366"/>
      <c r="V71" s="366"/>
      <c r="W71" s="366"/>
      <c r="X71" s="366"/>
      <c r="Y71" s="367"/>
      <c r="Z71" s="367"/>
      <c r="AA71" s="367"/>
      <c r="AB71" s="367"/>
      <c r="AC71" s="366"/>
      <c r="AD71" s="366"/>
      <c r="AE71" s="366"/>
      <c r="AF71" s="366" t="e">
        <v>#REF!</v>
      </c>
      <c r="AG71" s="368"/>
      <c r="AH71" s="368"/>
      <c r="AI71" s="368"/>
      <c r="AJ71" s="368" t="e">
        <v>#REF!</v>
      </c>
      <c r="AK71" s="161">
        <v>5.13</v>
      </c>
      <c r="AL71" s="369"/>
      <c r="AM71" s="370">
        <v>2.9</v>
      </c>
      <c r="AN71" s="366">
        <v>15950</v>
      </c>
      <c r="AO71" s="366">
        <v>7540</v>
      </c>
      <c r="AP71" s="366">
        <v>6090</v>
      </c>
      <c r="AQ71" s="366">
        <v>4060</v>
      </c>
      <c r="AR71" s="366">
        <v>16000</v>
      </c>
      <c r="AS71" s="366">
        <v>7500</v>
      </c>
      <c r="AT71" s="366">
        <v>6100</v>
      </c>
      <c r="AU71" s="366">
        <v>4100</v>
      </c>
      <c r="AV71" s="371" t="e">
        <v>#REF!</v>
      </c>
      <c r="AW71" s="177" t="s">
        <v>608</v>
      </c>
      <c r="AX71" s="372"/>
      <c r="AY71" s="373">
        <v>840</v>
      </c>
    </row>
    <row r="72" spans="1:51" s="123" customFormat="1" ht="59.25" customHeight="1" x14ac:dyDescent="0.25">
      <c r="A72" s="52"/>
      <c r="B72" s="52"/>
      <c r="C72" s="52"/>
      <c r="D72" s="52"/>
      <c r="F72" s="54"/>
      <c r="G72" s="54"/>
      <c r="H72" s="32" t="s">
        <v>6457</v>
      </c>
      <c r="I72" s="32" t="s">
        <v>6457</v>
      </c>
      <c r="J72" s="55"/>
      <c r="K72" s="32" t="s">
        <v>6457</v>
      </c>
      <c r="L72" s="56"/>
      <c r="M72" s="56"/>
      <c r="N72" s="56"/>
      <c r="O72" s="56"/>
      <c r="P72" s="56"/>
      <c r="Q72" s="56"/>
      <c r="R72" s="56"/>
      <c r="S72" s="56"/>
      <c r="T72" s="365"/>
      <c r="U72" s="366"/>
      <c r="V72" s="366"/>
      <c r="W72" s="366"/>
      <c r="X72" s="366"/>
      <c r="Y72" s="367"/>
      <c r="Z72" s="367"/>
      <c r="AA72" s="367"/>
      <c r="AB72" s="367"/>
      <c r="AC72" s="366"/>
      <c r="AD72" s="366"/>
      <c r="AE72" s="366"/>
      <c r="AF72" s="366"/>
      <c r="AG72" s="368"/>
      <c r="AH72" s="368"/>
      <c r="AI72" s="368"/>
      <c r="AJ72" s="368"/>
      <c r="AK72" s="161"/>
      <c r="AL72" s="369"/>
      <c r="AM72" s="370"/>
      <c r="AN72" s="366"/>
      <c r="AO72" s="366"/>
      <c r="AP72" s="366"/>
      <c r="AQ72" s="366"/>
      <c r="AR72" s="366"/>
      <c r="AS72" s="366"/>
      <c r="AT72" s="366"/>
      <c r="AU72" s="366"/>
      <c r="AV72" s="371"/>
      <c r="AW72" s="53"/>
      <c r="AX72" s="372"/>
      <c r="AY72" s="373"/>
    </row>
    <row r="73" spans="1:51" s="123" customFormat="1" ht="59.25" customHeight="1" x14ac:dyDescent="0.25">
      <c r="A73" s="52"/>
      <c r="B73" s="52"/>
      <c r="C73" s="52"/>
      <c r="D73" s="52"/>
      <c r="F73" s="54"/>
      <c r="G73" s="54"/>
      <c r="H73" s="32" t="s">
        <v>6457</v>
      </c>
      <c r="I73" s="32" t="s">
        <v>6457</v>
      </c>
      <c r="J73" s="55"/>
      <c r="K73" s="32" t="s">
        <v>6457</v>
      </c>
      <c r="L73" s="56"/>
      <c r="M73" s="56"/>
      <c r="N73" s="56"/>
      <c r="O73" s="56"/>
      <c r="P73" s="56"/>
      <c r="Q73" s="56"/>
      <c r="R73" s="56"/>
      <c r="S73" s="56"/>
      <c r="T73" s="365"/>
      <c r="U73" s="366"/>
      <c r="V73" s="366"/>
      <c r="W73" s="366"/>
      <c r="X73" s="366"/>
      <c r="Y73" s="367"/>
      <c r="Z73" s="367"/>
      <c r="AA73" s="367"/>
      <c r="AB73" s="367"/>
      <c r="AC73" s="366"/>
      <c r="AD73" s="366"/>
      <c r="AE73" s="366"/>
      <c r="AF73" s="366"/>
      <c r="AG73" s="368"/>
      <c r="AH73" s="368"/>
      <c r="AI73" s="368"/>
      <c r="AJ73" s="368"/>
      <c r="AK73" s="161"/>
      <c r="AL73" s="369"/>
      <c r="AM73" s="370"/>
      <c r="AN73" s="366"/>
      <c r="AO73" s="366"/>
      <c r="AP73" s="366"/>
      <c r="AQ73" s="366"/>
      <c r="AR73" s="366"/>
      <c r="AS73" s="366"/>
      <c r="AT73" s="366"/>
      <c r="AU73" s="366"/>
      <c r="AV73" s="371"/>
      <c r="AW73" s="53"/>
      <c r="AX73" s="372"/>
      <c r="AY73" s="373"/>
    </row>
    <row r="74" spans="1:51" s="123" customFormat="1" ht="59.25" customHeight="1" x14ac:dyDescent="0.25">
      <c r="A74" s="52"/>
      <c r="B74" s="52"/>
      <c r="C74" s="52"/>
      <c r="D74" s="52"/>
      <c r="F74" s="54"/>
      <c r="G74" s="54"/>
      <c r="H74" s="32" t="s">
        <v>6457</v>
      </c>
      <c r="I74" s="32" t="s">
        <v>6457</v>
      </c>
      <c r="J74" s="55"/>
      <c r="K74" s="32" t="s">
        <v>6457</v>
      </c>
      <c r="L74" s="56"/>
      <c r="M74" s="56"/>
      <c r="N74" s="56"/>
      <c r="O74" s="56"/>
      <c r="P74" s="56"/>
      <c r="Q74" s="56"/>
      <c r="R74" s="56"/>
      <c r="S74" s="56"/>
      <c r="T74" s="365"/>
      <c r="U74" s="366"/>
      <c r="V74" s="366"/>
      <c r="W74" s="366"/>
      <c r="X74" s="366"/>
      <c r="Y74" s="367"/>
      <c r="Z74" s="367"/>
      <c r="AA74" s="367"/>
      <c r="AB74" s="367"/>
      <c r="AC74" s="366"/>
      <c r="AD74" s="366"/>
      <c r="AE74" s="366"/>
      <c r="AF74" s="366"/>
      <c r="AG74" s="368"/>
      <c r="AH74" s="368"/>
      <c r="AI74" s="368"/>
      <c r="AJ74" s="368"/>
      <c r="AK74" s="161"/>
      <c r="AL74" s="369"/>
      <c r="AM74" s="370"/>
      <c r="AN74" s="366"/>
      <c r="AO74" s="366"/>
      <c r="AP74" s="366"/>
      <c r="AQ74" s="366"/>
      <c r="AR74" s="366"/>
      <c r="AS74" s="366"/>
      <c r="AT74" s="366"/>
      <c r="AU74" s="366"/>
      <c r="AV74" s="371"/>
      <c r="AW74" s="53"/>
      <c r="AX74" s="372"/>
      <c r="AY74" s="373"/>
    </row>
    <row r="75" spans="1:51" s="123" customFormat="1" ht="59.25" customHeight="1" x14ac:dyDescent="0.25">
      <c r="A75" s="52"/>
      <c r="B75" s="52"/>
      <c r="C75" s="52"/>
      <c r="D75" s="52"/>
      <c r="F75" s="54"/>
      <c r="G75" s="54"/>
      <c r="H75" s="32" t="s">
        <v>6457</v>
      </c>
      <c r="I75" s="32" t="s">
        <v>6457</v>
      </c>
      <c r="J75" s="55"/>
      <c r="K75" s="32" t="s">
        <v>6457</v>
      </c>
      <c r="L75" s="56"/>
      <c r="M75" s="56"/>
      <c r="N75" s="56"/>
      <c r="O75" s="56"/>
      <c r="P75" s="56"/>
      <c r="Q75" s="56"/>
      <c r="R75" s="56"/>
      <c r="S75" s="56"/>
      <c r="T75" s="365"/>
      <c r="U75" s="366"/>
      <c r="V75" s="366"/>
      <c r="W75" s="366"/>
      <c r="X75" s="366"/>
      <c r="Y75" s="367"/>
      <c r="Z75" s="367"/>
      <c r="AA75" s="367"/>
      <c r="AB75" s="367"/>
      <c r="AC75" s="366"/>
      <c r="AD75" s="366"/>
      <c r="AE75" s="366"/>
      <c r="AF75" s="366"/>
      <c r="AG75" s="368"/>
      <c r="AH75" s="368"/>
      <c r="AI75" s="368"/>
      <c r="AJ75" s="368"/>
      <c r="AK75" s="161"/>
      <c r="AL75" s="369"/>
      <c r="AM75" s="370"/>
      <c r="AN75" s="366"/>
      <c r="AO75" s="366"/>
      <c r="AP75" s="366"/>
      <c r="AQ75" s="366"/>
      <c r="AR75" s="366"/>
      <c r="AS75" s="366"/>
      <c r="AT75" s="366"/>
      <c r="AU75" s="366"/>
      <c r="AV75" s="371"/>
      <c r="AW75" s="53"/>
      <c r="AX75" s="372"/>
      <c r="AY75" s="373"/>
    </row>
    <row r="76" spans="1:51" s="123" customFormat="1" ht="59.25" customHeight="1" x14ac:dyDescent="0.25">
      <c r="A76" s="52"/>
      <c r="B76" s="52"/>
      <c r="C76" s="52"/>
      <c r="D76" s="52"/>
      <c r="F76" s="54"/>
      <c r="G76" s="54"/>
      <c r="H76" s="32" t="s">
        <v>6457</v>
      </c>
      <c r="I76" s="32" t="s">
        <v>6457</v>
      </c>
      <c r="J76" s="55"/>
      <c r="K76" s="32" t="s">
        <v>6457</v>
      </c>
      <c r="L76" s="56"/>
      <c r="M76" s="56"/>
      <c r="N76" s="56"/>
      <c r="O76" s="56"/>
      <c r="P76" s="56"/>
      <c r="Q76" s="56"/>
      <c r="R76" s="56"/>
      <c r="S76" s="56"/>
      <c r="T76" s="365"/>
      <c r="U76" s="366"/>
      <c r="V76" s="366"/>
      <c r="W76" s="366"/>
      <c r="X76" s="366"/>
      <c r="Y76" s="367"/>
      <c r="Z76" s="367"/>
      <c r="AA76" s="367"/>
      <c r="AB76" s="367"/>
      <c r="AC76" s="366"/>
      <c r="AD76" s="366"/>
      <c r="AE76" s="366"/>
      <c r="AF76" s="366"/>
      <c r="AG76" s="368"/>
      <c r="AH76" s="368"/>
      <c r="AI76" s="368"/>
      <c r="AJ76" s="368"/>
      <c r="AK76" s="161"/>
      <c r="AL76" s="369"/>
      <c r="AM76" s="370"/>
      <c r="AN76" s="366"/>
      <c r="AO76" s="366"/>
      <c r="AP76" s="366"/>
      <c r="AQ76" s="366"/>
      <c r="AR76" s="366"/>
      <c r="AS76" s="366"/>
      <c r="AT76" s="366"/>
      <c r="AU76" s="366"/>
      <c r="AV76" s="371"/>
      <c r="AW76" s="53"/>
      <c r="AX76" s="372"/>
      <c r="AY76" s="373"/>
    </row>
    <row r="77" spans="1:51" s="123" customFormat="1" ht="59.25" customHeight="1" x14ac:dyDescent="0.25">
      <c r="A77" s="52"/>
      <c r="B77" s="52"/>
      <c r="C77" s="52"/>
      <c r="D77" s="52"/>
      <c r="F77" s="54"/>
      <c r="G77" s="54"/>
      <c r="H77" s="32" t="s">
        <v>6457</v>
      </c>
      <c r="I77" s="32" t="s">
        <v>6457</v>
      </c>
      <c r="J77" s="55"/>
      <c r="K77" s="32" t="s">
        <v>6457</v>
      </c>
      <c r="L77" s="56"/>
      <c r="M77" s="56"/>
      <c r="N77" s="56"/>
      <c r="O77" s="56"/>
      <c r="P77" s="56"/>
      <c r="Q77" s="56"/>
      <c r="R77" s="56"/>
      <c r="S77" s="56"/>
      <c r="T77" s="365"/>
      <c r="U77" s="366"/>
      <c r="V77" s="366"/>
      <c r="W77" s="366"/>
      <c r="X77" s="366"/>
      <c r="Y77" s="367"/>
      <c r="Z77" s="367"/>
      <c r="AA77" s="367"/>
      <c r="AB77" s="367"/>
      <c r="AC77" s="366"/>
      <c r="AD77" s="366"/>
      <c r="AE77" s="366"/>
      <c r="AF77" s="366"/>
      <c r="AG77" s="368"/>
      <c r="AH77" s="368"/>
      <c r="AI77" s="368"/>
      <c r="AJ77" s="368"/>
      <c r="AK77" s="161"/>
      <c r="AL77" s="369"/>
      <c r="AM77" s="370"/>
      <c r="AN77" s="366"/>
      <c r="AO77" s="366"/>
      <c r="AP77" s="366"/>
      <c r="AQ77" s="366"/>
      <c r="AR77" s="366"/>
      <c r="AS77" s="366"/>
      <c r="AT77" s="366"/>
      <c r="AU77" s="366"/>
      <c r="AV77" s="371"/>
      <c r="AW77" s="53"/>
      <c r="AX77" s="372"/>
      <c r="AY77" s="373"/>
    </row>
    <row r="78" spans="1:51" s="123" customFormat="1" ht="39.950000000000003" customHeight="1" x14ac:dyDescent="0.25">
      <c r="A78" s="52" t="s">
        <v>6411</v>
      </c>
      <c r="B78" s="52" t="s">
        <v>6412</v>
      </c>
      <c r="C78" s="52" t="s">
        <v>6413</v>
      </c>
      <c r="D78" s="52" t="s">
        <v>6414</v>
      </c>
      <c r="E78" s="123" t="s">
        <v>608</v>
      </c>
      <c r="F78" s="54">
        <v>21</v>
      </c>
      <c r="G78" s="54" t="s">
        <v>774</v>
      </c>
      <c r="H78" s="32" t="s">
        <v>5157</v>
      </c>
      <c r="I78" s="32" t="s">
        <v>216</v>
      </c>
      <c r="J78" s="55" t="s">
        <v>234</v>
      </c>
      <c r="K78" s="32" t="s">
        <v>214</v>
      </c>
      <c r="L78" s="56">
        <v>6500</v>
      </c>
      <c r="M78" s="56">
        <v>2600</v>
      </c>
      <c r="N78" s="56">
        <v>2000</v>
      </c>
      <c r="O78" s="56">
        <v>1400</v>
      </c>
      <c r="P78" s="56"/>
      <c r="Q78" s="56"/>
      <c r="R78" s="56"/>
      <c r="S78" s="56"/>
      <c r="T78" s="365" t="s">
        <v>774</v>
      </c>
      <c r="U78" s="366"/>
      <c r="V78" s="366"/>
      <c r="W78" s="366"/>
      <c r="X78" s="366"/>
      <c r="Y78" s="367"/>
      <c r="Z78" s="367"/>
      <c r="AA78" s="367"/>
      <c r="AB78" s="367">
        <v>0</v>
      </c>
      <c r="AC78" s="366"/>
      <c r="AD78" s="366"/>
      <c r="AE78" s="366"/>
      <c r="AF78" s="366"/>
      <c r="AG78" s="368"/>
      <c r="AH78" s="368"/>
      <c r="AI78" s="368"/>
      <c r="AJ78" s="368"/>
      <c r="AK78" s="161">
        <v>2.9230769230769229</v>
      </c>
      <c r="AL78" s="369"/>
      <c r="AM78" s="369">
        <v>1.6968663052789139</v>
      </c>
      <c r="AN78" s="366">
        <v>11029.63098431294</v>
      </c>
      <c r="AO78" s="366">
        <v>4411.8523937251757</v>
      </c>
      <c r="AP78" s="366">
        <v>3393.7326105578277</v>
      </c>
      <c r="AQ78" s="366">
        <v>2375.6128273904797</v>
      </c>
      <c r="AR78" s="366">
        <v>11000</v>
      </c>
      <c r="AS78" s="366">
        <v>4400</v>
      </c>
      <c r="AT78" s="366">
        <v>3400</v>
      </c>
      <c r="AU78" s="366">
        <v>2400</v>
      </c>
      <c r="AV78" s="371"/>
      <c r="AW78" s="123" t="s">
        <v>608</v>
      </c>
      <c r="AX78" s="374"/>
      <c r="AY78" s="373">
        <v>840</v>
      </c>
    </row>
    <row r="79" spans="1:51" s="123" customFormat="1" ht="39.950000000000003" customHeight="1" x14ac:dyDescent="0.25">
      <c r="A79" s="52"/>
      <c r="B79" s="52"/>
      <c r="C79" s="52"/>
      <c r="D79" s="52"/>
      <c r="F79" s="54"/>
      <c r="G79" s="54"/>
      <c r="H79" s="32" t="s">
        <v>6457</v>
      </c>
      <c r="I79" s="32" t="s">
        <v>6457</v>
      </c>
      <c r="J79" s="55"/>
      <c r="K79" s="32" t="s">
        <v>6457</v>
      </c>
      <c r="L79" s="56"/>
      <c r="M79" s="56"/>
      <c r="N79" s="56"/>
      <c r="O79" s="56"/>
      <c r="P79" s="56"/>
      <c r="Q79" s="56"/>
      <c r="R79" s="56"/>
      <c r="S79" s="56"/>
      <c r="T79" s="365"/>
      <c r="U79" s="366"/>
      <c r="V79" s="366"/>
      <c r="W79" s="366"/>
      <c r="X79" s="366"/>
      <c r="Y79" s="367"/>
      <c r="Z79" s="367"/>
      <c r="AA79" s="367"/>
      <c r="AB79" s="367"/>
      <c r="AC79" s="366"/>
      <c r="AD79" s="366"/>
      <c r="AE79" s="366"/>
      <c r="AF79" s="366"/>
      <c r="AG79" s="368"/>
      <c r="AH79" s="368"/>
      <c r="AI79" s="368"/>
      <c r="AJ79" s="368"/>
      <c r="AK79" s="161"/>
      <c r="AL79" s="369"/>
      <c r="AM79" s="369"/>
      <c r="AN79" s="366"/>
      <c r="AO79" s="366"/>
      <c r="AP79" s="366"/>
      <c r="AQ79" s="366"/>
      <c r="AR79" s="366"/>
      <c r="AS79" s="366"/>
      <c r="AT79" s="366"/>
      <c r="AU79" s="366"/>
      <c r="AV79" s="371"/>
      <c r="AX79" s="374"/>
      <c r="AY79" s="373"/>
    </row>
    <row r="80" spans="1:51" s="123" customFormat="1" ht="39.950000000000003" customHeight="1" x14ac:dyDescent="0.25">
      <c r="A80" s="52"/>
      <c r="B80" s="52"/>
      <c r="C80" s="52"/>
      <c r="D80" s="52"/>
      <c r="F80" s="54"/>
      <c r="G80" s="54"/>
      <c r="H80" s="32" t="s">
        <v>6457</v>
      </c>
      <c r="I80" s="32" t="s">
        <v>6457</v>
      </c>
      <c r="J80" s="55"/>
      <c r="K80" s="32" t="s">
        <v>6457</v>
      </c>
      <c r="L80" s="56"/>
      <c r="M80" s="56"/>
      <c r="N80" s="56"/>
      <c r="O80" s="56"/>
      <c r="P80" s="56"/>
      <c r="Q80" s="56"/>
      <c r="R80" s="56"/>
      <c r="S80" s="56"/>
      <c r="T80" s="365"/>
      <c r="U80" s="366"/>
      <c r="V80" s="366"/>
      <c r="W80" s="366"/>
      <c r="X80" s="366"/>
      <c r="Y80" s="367"/>
      <c r="Z80" s="367"/>
      <c r="AA80" s="367"/>
      <c r="AB80" s="367"/>
      <c r="AC80" s="366"/>
      <c r="AD80" s="366"/>
      <c r="AE80" s="366"/>
      <c r="AF80" s="366"/>
      <c r="AG80" s="368"/>
      <c r="AH80" s="368"/>
      <c r="AI80" s="368"/>
      <c r="AJ80" s="368"/>
      <c r="AK80" s="161"/>
      <c r="AL80" s="369"/>
      <c r="AM80" s="369"/>
      <c r="AN80" s="366"/>
      <c r="AO80" s="366"/>
      <c r="AP80" s="366"/>
      <c r="AQ80" s="366"/>
      <c r="AR80" s="366"/>
      <c r="AS80" s="366"/>
      <c r="AT80" s="366"/>
      <c r="AU80" s="366"/>
      <c r="AV80" s="371"/>
      <c r="AX80" s="374"/>
      <c r="AY80" s="373"/>
    </row>
    <row r="81" spans="1:51" s="123" customFormat="1" ht="39.950000000000003" customHeight="1" x14ac:dyDescent="0.25">
      <c r="A81" s="52"/>
      <c r="B81" s="52"/>
      <c r="C81" s="52"/>
      <c r="D81" s="52"/>
      <c r="F81" s="54"/>
      <c r="G81" s="54"/>
      <c r="H81" s="32" t="s">
        <v>6457</v>
      </c>
      <c r="I81" s="32" t="s">
        <v>6457</v>
      </c>
      <c r="J81" s="55"/>
      <c r="K81" s="32" t="s">
        <v>6457</v>
      </c>
      <c r="L81" s="56"/>
      <c r="M81" s="56"/>
      <c r="N81" s="56"/>
      <c r="O81" s="56"/>
      <c r="P81" s="56"/>
      <c r="Q81" s="56"/>
      <c r="R81" s="56"/>
      <c r="S81" s="56"/>
      <c r="T81" s="365"/>
      <c r="U81" s="366"/>
      <c r="V81" s="366"/>
      <c r="W81" s="366"/>
      <c r="X81" s="366"/>
      <c r="Y81" s="367"/>
      <c r="Z81" s="367"/>
      <c r="AA81" s="367"/>
      <c r="AB81" s="367"/>
      <c r="AC81" s="366"/>
      <c r="AD81" s="366"/>
      <c r="AE81" s="366"/>
      <c r="AF81" s="366"/>
      <c r="AG81" s="368"/>
      <c r="AH81" s="368"/>
      <c r="AI81" s="368"/>
      <c r="AJ81" s="368"/>
      <c r="AK81" s="161"/>
      <c r="AL81" s="369"/>
      <c r="AM81" s="369"/>
      <c r="AN81" s="366"/>
      <c r="AO81" s="366"/>
      <c r="AP81" s="366"/>
      <c r="AQ81" s="366"/>
      <c r="AR81" s="366"/>
      <c r="AS81" s="366"/>
      <c r="AT81" s="366"/>
      <c r="AU81" s="366"/>
      <c r="AV81" s="371"/>
      <c r="AX81" s="374"/>
      <c r="AY81" s="373"/>
    </row>
    <row r="82" spans="1:51" s="123" customFormat="1" ht="39.950000000000003" customHeight="1" x14ac:dyDescent="0.25">
      <c r="A82" s="52"/>
      <c r="B82" s="52"/>
      <c r="C82" s="52"/>
      <c r="D82" s="52"/>
      <c r="F82" s="54"/>
      <c r="G82" s="54"/>
      <c r="H82" s="32" t="s">
        <v>6457</v>
      </c>
      <c r="I82" s="32" t="s">
        <v>6457</v>
      </c>
      <c r="J82" s="55"/>
      <c r="K82" s="32" t="s">
        <v>6457</v>
      </c>
      <c r="L82" s="56"/>
      <c r="M82" s="56"/>
      <c r="N82" s="56"/>
      <c r="O82" s="56"/>
      <c r="P82" s="56"/>
      <c r="Q82" s="56"/>
      <c r="R82" s="56"/>
      <c r="S82" s="56"/>
      <c r="T82" s="365"/>
      <c r="U82" s="366"/>
      <c r="V82" s="366"/>
      <c r="W82" s="366"/>
      <c r="X82" s="366"/>
      <c r="Y82" s="367"/>
      <c r="Z82" s="367"/>
      <c r="AA82" s="367"/>
      <c r="AB82" s="367"/>
      <c r="AC82" s="366"/>
      <c r="AD82" s="366"/>
      <c r="AE82" s="366"/>
      <c r="AF82" s="366"/>
      <c r="AG82" s="368"/>
      <c r="AH82" s="368"/>
      <c r="AI82" s="368"/>
      <c r="AJ82" s="368"/>
      <c r="AK82" s="161"/>
      <c r="AL82" s="369"/>
      <c r="AM82" s="369"/>
      <c r="AN82" s="366"/>
      <c r="AO82" s="366"/>
      <c r="AP82" s="366"/>
      <c r="AQ82" s="366"/>
      <c r="AR82" s="366"/>
      <c r="AS82" s="366"/>
      <c r="AT82" s="366"/>
      <c r="AU82" s="366"/>
      <c r="AV82" s="371"/>
      <c r="AX82" s="374"/>
      <c r="AY82" s="373"/>
    </row>
    <row r="83" spans="1:51" s="123" customFormat="1" ht="39.950000000000003" customHeight="1" x14ac:dyDescent="0.25">
      <c r="A83" s="52"/>
      <c r="B83" s="52"/>
      <c r="C83" s="52"/>
      <c r="D83" s="52"/>
      <c r="F83" s="54"/>
      <c r="G83" s="54"/>
      <c r="H83" s="32" t="s">
        <v>6457</v>
      </c>
      <c r="I83" s="32" t="s">
        <v>6457</v>
      </c>
      <c r="J83" s="55"/>
      <c r="K83" s="32" t="s">
        <v>6457</v>
      </c>
      <c r="L83" s="56"/>
      <c r="M83" s="56"/>
      <c r="N83" s="56"/>
      <c r="O83" s="56"/>
      <c r="P83" s="56"/>
      <c r="Q83" s="56"/>
      <c r="R83" s="56"/>
      <c r="S83" s="56"/>
      <c r="T83" s="365"/>
      <c r="U83" s="366"/>
      <c r="V83" s="366"/>
      <c r="W83" s="366"/>
      <c r="X83" s="366"/>
      <c r="Y83" s="367"/>
      <c r="Z83" s="367"/>
      <c r="AA83" s="367"/>
      <c r="AB83" s="367"/>
      <c r="AC83" s="366"/>
      <c r="AD83" s="366"/>
      <c r="AE83" s="366"/>
      <c r="AF83" s="366"/>
      <c r="AG83" s="368"/>
      <c r="AH83" s="368"/>
      <c r="AI83" s="368"/>
      <c r="AJ83" s="368"/>
      <c r="AK83" s="161"/>
      <c r="AL83" s="369"/>
      <c r="AM83" s="369"/>
      <c r="AN83" s="366"/>
      <c r="AO83" s="366"/>
      <c r="AP83" s="366"/>
      <c r="AQ83" s="366"/>
      <c r="AR83" s="366"/>
      <c r="AS83" s="366"/>
      <c r="AT83" s="366"/>
      <c r="AU83" s="366"/>
      <c r="AV83" s="371"/>
      <c r="AX83" s="374"/>
      <c r="AY83" s="373"/>
    </row>
    <row r="84" spans="1:51" s="123" customFormat="1" ht="39.950000000000003" customHeight="1" x14ac:dyDescent="0.25">
      <c r="A84" s="52"/>
      <c r="B84" s="52"/>
      <c r="C84" s="52"/>
      <c r="D84" s="52"/>
      <c r="F84" s="54"/>
      <c r="G84" s="54"/>
      <c r="H84" s="32" t="s">
        <v>6457</v>
      </c>
      <c r="I84" s="32" t="s">
        <v>6457</v>
      </c>
      <c r="J84" s="55"/>
      <c r="K84" s="32" t="s">
        <v>6457</v>
      </c>
      <c r="L84" s="56"/>
      <c r="M84" s="56"/>
      <c r="N84" s="56"/>
      <c r="O84" s="56"/>
      <c r="P84" s="56"/>
      <c r="Q84" s="56"/>
      <c r="R84" s="56"/>
      <c r="S84" s="56"/>
      <c r="T84" s="365"/>
      <c r="U84" s="366"/>
      <c r="V84" s="366"/>
      <c r="W84" s="366"/>
      <c r="X84" s="366"/>
      <c r="Y84" s="367"/>
      <c r="Z84" s="367"/>
      <c r="AA84" s="367"/>
      <c r="AB84" s="367"/>
      <c r="AC84" s="366"/>
      <c r="AD84" s="366"/>
      <c r="AE84" s="366"/>
      <c r="AF84" s="366"/>
      <c r="AG84" s="368"/>
      <c r="AH84" s="368"/>
      <c r="AI84" s="368"/>
      <c r="AJ84" s="368"/>
      <c r="AK84" s="161"/>
      <c r="AL84" s="369"/>
      <c r="AM84" s="369"/>
      <c r="AN84" s="366"/>
      <c r="AO84" s="366"/>
      <c r="AP84" s="366"/>
      <c r="AQ84" s="366"/>
      <c r="AR84" s="366"/>
      <c r="AS84" s="366"/>
      <c r="AT84" s="366"/>
      <c r="AU84" s="366"/>
      <c r="AV84" s="371"/>
      <c r="AX84" s="374"/>
      <c r="AY84" s="373"/>
    </row>
    <row r="85" spans="1:51" s="123" customFormat="1" ht="39.950000000000003" customHeight="1" x14ac:dyDescent="0.25">
      <c r="A85" s="52" t="s">
        <v>6411</v>
      </c>
      <c r="B85" s="52" t="s">
        <v>6412</v>
      </c>
      <c r="C85" s="52" t="s">
        <v>6413</v>
      </c>
      <c r="D85" s="52" t="s">
        <v>6414</v>
      </c>
      <c r="E85" s="123" t="s">
        <v>608</v>
      </c>
      <c r="F85" s="54">
        <v>21</v>
      </c>
      <c r="G85" s="54" t="s">
        <v>6456</v>
      </c>
      <c r="H85" s="32" t="s">
        <v>5157</v>
      </c>
      <c r="I85" s="32" t="s">
        <v>214</v>
      </c>
      <c r="J85" s="55" t="s">
        <v>234</v>
      </c>
      <c r="K85" s="32" t="s">
        <v>6461</v>
      </c>
      <c r="L85" s="56">
        <v>6500</v>
      </c>
      <c r="M85" s="56">
        <v>2600</v>
      </c>
      <c r="N85" s="56">
        <v>2000</v>
      </c>
      <c r="O85" s="56">
        <v>1400</v>
      </c>
      <c r="P85" s="56"/>
      <c r="Q85" s="56"/>
      <c r="R85" s="56"/>
      <c r="S85" s="56"/>
      <c r="T85" s="365" t="s">
        <v>774</v>
      </c>
      <c r="U85" s="366"/>
      <c r="V85" s="366"/>
      <c r="W85" s="366"/>
      <c r="X85" s="366"/>
      <c r="Y85" s="367"/>
      <c r="Z85" s="367"/>
      <c r="AA85" s="367"/>
      <c r="AB85" s="367">
        <v>0</v>
      </c>
      <c r="AC85" s="366"/>
      <c r="AD85" s="366"/>
      <c r="AE85" s="366"/>
      <c r="AF85" s="366"/>
      <c r="AG85" s="368"/>
      <c r="AH85" s="368"/>
      <c r="AI85" s="368"/>
      <c r="AJ85" s="368"/>
      <c r="AK85" s="161">
        <v>2.9230769230769229</v>
      </c>
      <c r="AL85" s="369"/>
      <c r="AM85" s="369">
        <v>1.6968663052789139</v>
      </c>
      <c r="AN85" s="366">
        <v>11029.63098431294</v>
      </c>
      <c r="AO85" s="366">
        <v>4411.8523937251757</v>
      </c>
      <c r="AP85" s="366">
        <v>3393.7326105578277</v>
      </c>
      <c r="AQ85" s="366">
        <v>2375.6128273904797</v>
      </c>
      <c r="AR85" s="366">
        <v>11000</v>
      </c>
      <c r="AS85" s="366">
        <v>4400</v>
      </c>
      <c r="AT85" s="366">
        <v>3400</v>
      </c>
      <c r="AU85" s="366">
        <v>2400</v>
      </c>
      <c r="AV85" s="371"/>
      <c r="AW85" s="123" t="s">
        <v>608</v>
      </c>
      <c r="AX85" s="374"/>
      <c r="AY85" s="373">
        <v>840</v>
      </c>
    </row>
    <row r="86" spans="1:51" s="123" customFormat="1" ht="39.950000000000003" customHeight="1" x14ac:dyDescent="0.25">
      <c r="A86" s="52"/>
      <c r="B86" s="52"/>
      <c r="C86" s="52"/>
      <c r="D86" s="52"/>
      <c r="F86" s="54"/>
      <c r="G86" s="54"/>
      <c r="H86" s="32" t="s">
        <v>6457</v>
      </c>
      <c r="I86" s="32" t="s">
        <v>6457</v>
      </c>
      <c r="J86" s="55"/>
      <c r="K86" s="32" t="s">
        <v>6457</v>
      </c>
      <c r="L86" s="56"/>
      <c r="M86" s="56"/>
      <c r="N86" s="56"/>
      <c r="O86" s="56"/>
      <c r="P86" s="56"/>
      <c r="Q86" s="56"/>
      <c r="R86" s="56"/>
      <c r="S86" s="56"/>
      <c r="T86" s="365"/>
      <c r="U86" s="366"/>
      <c r="V86" s="366"/>
      <c r="W86" s="366"/>
      <c r="X86" s="366"/>
      <c r="Y86" s="367"/>
      <c r="Z86" s="367"/>
      <c r="AA86" s="367"/>
      <c r="AB86" s="367"/>
      <c r="AC86" s="366"/>
      <c r="AD86" s="366"/>
      <c r="AE86" s="366"/>
      <c r="AF86" s="366"/>
      <c r="AG86" s="368"/>
      <c r="AH86" s="368"/>
      <c r="AI86" s="368"/>
      <c r="AJ86" s="368"/>
      <c r="AK86" s="161"/>
      <c r="AL86" s="369"/>
      <c r="AM86" s="369"/>
      <c r="AN86" s="366"/>
      <c r="AO86" s="366"/>
      <c r="AP86" s="366"/>
      <c r="AQ86" s="366"/>
      <c r="AR86" s="366"/>
      <c r="AS86" s="366"/>
      <c r="AT86" s="366"/>
      <c r="AU86" s="366"/>
      <c r="AV86" s="371"/>
      <c r="AX86" s="374"/>
      <c r="AY86" s="373"/>
    </row>
    <row r="87" spans="1:51" s="123" customFormat="1" ht="39.950000000000003" customHeight="1" x14ac:dyDescent="0.25">
      <c r="A87" s="52"/>
      <c r="B87" s="52"/>
      <c r="C87" s="52"/>
      <c r="D87" s="52"/>
      <c r="F87" s="54"/>
      <c r="G87" s="54"/>
      <c r="H87" s="32" t="s">
        <v>6457</v>
      </c>
      <c r="I87" s="32" t="s">
        <v>6457</v>
      </c>
      <c r="J87" s="55"/>
      <c r="K87" s="32" t="s">
        <v>6457</v>
      </c>
      <c r="L87" s="56"/>
      <c r="M87" s="56"/>
      <c r="N87" s="56"/>
      <c r="O87" s="56"/>
      <c r="P87" s="56"/>
      <c r="Q87" s="56"/>
      <c r="R87" s="56"/>
      <c r="S87" s="56"/>
      <c r="T87" s="365"/>
      <c r="U87" s="366"/>
      <c r="V87" s="366"/>
      <c r="W87" s="366"/>
      <c r="X87" s="366"/>
      <c r="Y87" s="367"/>
      <c r="Z87" s="367"/>
      <c r="AA87" s="367"/>
      <c r="AB87" s="367"/>
      <c r="AC87" s="366"/>
      <c r="AD87" s="366"/>
      <c r="AE87" s="366"/>
      <c r="AF87" s="366"/>
      <c r="AG87" s="368"/>
      <c r="AH87" s="368"/>
      <c r="AI87" s="368"/>
      <c r="AJ87" s="368"/>
      <c r="AK87" s="161"/>
      <c r="AL87" s="369"/>
      <c r="AM87" s="369"/>
      <c r="AN87" s="366"/>
      <c r="AO87" s="366"/>
      <c r="AP87" s="366"/>
      <c r="AQ87" s="366"/>
      <c r="AR87" s="366"/>
      <c r="AS87" s="366"/>
      <c r="AT87" s="366"/>
      <c r="AU87" s="366"/>
      <c r="AV87" s="371"/>
      <c r="AX87" s="374"/>
      <c r="AY87" s="373"/>
    </row>
    <row r="88" spans="1:51" s="123" customFormat="1" ht="39.950000000000003" customHeight="1" x14ac:dyDescent="0.25">
      <c r="A88" s="52"/>
      <c r="B88" s="52"/>
      <c r="C88" s="52"/>
      <c r="D88" s="52"/>
      <c r="F88" s="54"/>
      <c r="G88" s="54"/>
      <c r="H88" s="32" t="s">
        <v>6457</v>
      </c>
      <c r="I88" s="32" t="s">
        <v>6457</v>
      </c>
      <c r="J88" s="55"/>
      <c r="K88" s="32" t="s">
        <v>6457</v>
      </c>
      <c r="L88" s="56"/>
      <c r="M88" s="56"/>
      <c r="N88" s="56"/>
      <c r="O88" s="56"/>
      <c r="P88" s="56"/>
      <c r="Q88" s="56"/>
      <c r="R88" s="56"/>
      <c r="S88" s="56"/>
      <c r="T88" s="365"/>
      <c r="U88" s="366"/>
      <c r="V88" s="366"/>
      <c r="W88" s="366"/>
      <c r="X88" s="366"/>
      <c r="Y88" s="367"/>
      <c r="Z88" s="367"/>
      <c r="AA88" s="367"/>
      <c r="AB88" s="367"/>
      <c r="AC88" s="366"/>
      <c r="AD88" s="366"/>
      <c r="AE88" s="366"/>
      <c r="AF88" s="366"/>
      <c r="AG88" s="368"/>
      <c r="AH88" s="368"/>
      <c r="AI88" s="368"/>
      <c r="AJ88" s="368"/>
      <c r="AK88" s="161"/>
      <c r="AL88" s="369"/>
      <c r="AM88" s="369"/>
      <c r="AN88" s="366"/>
      <c r="AO88" s="366"/>
      <c r="AP88" s="366"/>
      <c r="AQ88" s="366"/>
      <c r="AR88" s="366"/>
      <c r="AS88" s="366"/>
      <c r="AT88" s="366"/>
      <c r="AU88" s="366"/>
      <c r="AV88" s="371"/>
      <c r="AX88" s="374"/>
      <c r="AY88" s="373"/>
    </row>
    <row r="89" spans="1:51" s="123" customFormat="1" ht="39.950000000000003" customHeight="1" x14ac:dyDescent="0.25">
      <c r="A89" s="52"/>
      <c r="B89" s="52"/>
      <c r="C89" s="52"/>
      <c r="D89" s="52"/>
      <c r="F89" s="54"/>
      <c r="G89" s="54"/>
      <c r="H89" s="32" t="s">
        <v>6457</v>
      </c>
      <c r="I89" s="32" t="s">
        <v>6457</v>
      </c>
      <c r="J89" s="55"/>
      <c r="K89" s="32" t="s">
        <v>6457</v>
      </c>
      <c r="L89" s="56"/>
      <c r="M89" s="56"/>
      <c r="N89" s="56"/>
      <c r="O89" s="56"/>
      <c r="P89" s="56"/>
      <c r="Q89" s="56"/>
      <c r="R89" s="56"/>
      <c r="S89" s="56"/>
      <c r="T89" s="365"/>
      <c r="U89" s="366"/>
      <c r="V89" s="366"/>
      <c r="W89" s="366"/>
      <c r="X89" s="366"/>
      <c r="Y89" s="367"/>
      <c r="Z89" s="367"/>
      <c r="AA89" s="367"/>
      <c r="AB89" s="367"/>
      <c r="AC89" s="366"/>
      <c r="AD89" s="366"/>
      <c r="AE89" s="366"/>
      <c r="AF89" s="366"/>
      <c r="AG89" s="368"/>
      <c r="AH89" s="368"/>
      <c r="AI89" s="368"/>
      <c r="AJ89" s="368"/>
      <c r="AK89" s="161"/>
      <c r="AL89" s="369"/>
      <c r="AM89" s="369"/>
      <c r="AN89" s="366"/>
      <c r="AO89" s="366"/>
      <c r="AP89" s="366"/>
      <c r="AQ89" s="366"/>
      <c r="AR89" s="366"/>
      <c r="AS89" s="366"/>
      <c r="AT89" s="366"/>
      <c r="AU89" s="366"/>
      <c r="AV89" s="371"/>
      <c r="AX89" s="374"/>
      <c r="AY89" s="373"/>
    </row>
    <row r="90" spans="1:51" s="123" customFormat="1" ht="39.950000000000003" customHeight="1" x14ac:dyDescent="0.25">
      <c r="A90" s="52"/>
      <c r="B90" s="52"/>
      <c r="C90" s="52"/>
      <c r="D90" s="52"/>
      <c r="F90" s="54"/>
      <c r="G90" s="54"/>
      <c r="H90" s="32" t="s">
        <v>6457</v>
      </c>
      <c r="I90" s="32" t="s">
        <v>6457</v>
      </c>
      <c r="J90" s="55"/>
      <c r="K90" s="32" t="s">
        <v>6457</v>
      </c>
      <c r="L90" s="56"/>
      <c r="M90" s="56"/>
      <c r="N90" s="56"/>
      <c r="O90" s="56"/>
      <c r="P90" s="56"/>
      <c r="Q90" s="56"/>
      <c r="R90" s="56"/>
      <c r="S90" s="56"/>
      <c r="T90" s="365"/>
      <c r="U90" s="366"/>
      <c r="V90" s="366"/>
      <c r="W90" s="366"/>
      <c r="X90" s="366"/>
      <c r="Y90" s="367"/>
      <c r="Z90" s="367"/>
      <c r="AA90" s="367"/>
      <c r="AB90" s="367"/>
      <c r="AC90" s="366"/>
      <c r="AD90" s="366"/>
      <c r="AE90" s="366"/>
      <c r="AF90" s="366"/>
      <c r="AG90" s="368"/>
      <c r="AH90" s="368"/>
      <c r="AI90" s="368"/>
      <c r="AJ90" s="368"/>
      <c r="AK90" s="161"/>
      <c r="AL90" s="369"/>
      <c r="AM90" s="369"/>
      <c r="AN90" s="366"/>
      <c r="AO90" s="366"/>
      <c r="AP90" s="366"/>
      <c r="AQ90" s="366"/>
      <c r="AR90" s="366"/>
      <c r="AS90" s="366"/>
      <c r="AT90" s="366"/>
      <c r="AU90" s="366"/>
      <c r="AV90" s="371"/>
      <c r="AX90" s="374"/>
      <c r="AY90" s="373"/>
    </row>
    <row r="91" spans="1:51" s="123" customFormat="1" ht="39.950000000000003" customHeight="1" x14ac:dyDescent="0.25">
      <c r="A91" s="52"/>
      <c r="B91" s="52"/>
      <c r="C91" s="52"/>
      <c r="D91" s="52"/>
      <c r="F91" s="54"/>
      <c r="G91" s="54"/>
      <c r="H91" s="32" t="s">
        <v>6457</v>
      </c>
      <c r="I91" s="32" t="s">
        <v>6457</v>
      </c>
      <c r="J91" s="55"/>
      <c r="K91" s="32" t="s">
        <v>6457</v>
      </c>
      <c r="L91" s="56"/>
      <c r="M91" s="56"/>
      <c r="N91" s="56"/>
      <c r="O91" s="56"/>
      <c r="P91" s="56"/>
      <c r="Q91" s="56"/>
      <c r="R91" s="56"/>
      <c r="S91" s="56"/>
      <c r="T91" s="365"/>
      <c r="U91" s="366"/>
      <c r="V91" s="366"/>
      <c r="W91" s="366"/>
      <c r="X91" s="366"/>
      <c r="Y91" s="367"/>
      <c r="Z91" s="367"/>
      <c r="AA91" s="367"/>
      <c r="AB91" s="367"/>
      <c r="AC91" s="366"/>
      <c r="AD91" s="366"/>
      <c r="AE91" s="366"/>
      <c r="AF91" s="366"/>
      <c r="AG91" s="368"/>
      <c r="AH91" s="368"/>
      <c r="AI91" s="368"/>
      <c r="AJ91" s="368"/>
      <c r="AK91" s="161"/>
      <c r="AL91" s="369"/>
      <c r="AM91" s="369"/>
      <c r="AN91" s="366"/>
      <c r="AO91" s="366"/>
      <c r="AP91" s="366"/>
      <c r="AQ91" s="366"/>
      <c r="AR91" s="366"/>
      <c r="AS91" s="366"/>
      <c r="AT91" s="366"/>
      <c r="AU91" s="366"/>
      <c r="AV91" s="371"/>
      <c r="AX91" s="374"/>
      <c r="AY91" s="373"/>
    </row>
    <row r="92" spans="1:51" s="123" customFormat="1" ht="39.950000000000003" customHeight="1" x14ac:dyDescent="0.25">
      <c r="A92" s="52" t="s">
        <v>6411</v>
      </c>
      <c r="B92" s="52" t="s">
        <v>6412</v>
      </c>
      <c r="C92" s="52" t="s">
        <v>6413</v>
      </c>
      <c r="D92" s="52" t="s">
        <v>6414</v>
      </c>
      <c r="E92" s="123" t="s">
        <v>608</v>
      </c>
      <c r="F92" s="54">
        <v>21</v>
      </c>
      <c r="G92" s="54" t="s">
        <v>6456</v>
      </c>
      <c r="H92" s="32" t="s">
        <v>5157</v>
      </c>
      <c r="I92" s="32" t="s">
        <v>6461</v>
      </c>
      <c r="J92" s="55" t="s">
        <v>234</v>
      </c>
      <c r="K92" s="32" t="s">
        <v>761</v>
      </c>
      <c r="L92" s="56">
        <v>6500</v>
      </c>
      <c r="M92" s="56">
        <v>2600</v>
      </c>
      <c r="N92" s="56">
        <v>2000</v>
      </c>
      <c r="O92" s="56">
        <v>1400</v>
      </c>
      <c r="P92" s="56"/>
      <c r="Q92" s="56"/>
      <c r="R92" s="56"/>
      <c r="S92" s="56"/>
      <c r="T92" s="365" t="s">
        <v>774</v>
      </c>
      <c r="U92" s="366"/>
      <c r="V92" s="366"/>
      <c r="W92" s="366"/>
      <c r="X92" s="366"/>
      <c r="Y92" s="367"/>
      <c r="Z92" s="367"/>
      <c r="AA92" s="367"/>
      <c r="AB92" s="367">
        <v>0</v>
      </c>
      <c r="AC92" s="366"/>
      <c r="AD92" s="366"/>
      <c r="AE92" s="366"/>
      <c r="AF92" s="366"/>
      <c r="AG92" s="368"/>
      <c r="AH92" s="368"/>
      <c r="AI92" s="368"/>
      <c r="AJ92" s="368"/>
      <c r="AK92" s="161">
        <v>2.9230769230769229</v>
      </c>
      <c r="AL92" s="369"/>
      <c r="AM92" s="369">
        <v>1.6968663052789139</v>
      </c>
      <c r="AN92" s="366">
        <v>11029.63098431294</v>
      </c>
      <c r="AO92" s="366">
        <v>4411.8523937251757</v>
      </c>
      <c r="AP92" s="366">
        <v>3393.7326105578277</v>
      </c>
      <c r="AQ92" s="366">
        <v>2375.6128273904797</v>
      </c>
      <c r="AR92" s="366">
        <v>11000</v>
      </c>
      <c r="AS92" s="366">
        <v>4400</v>
      </c>
      <c r="AT92" s="366">
        <v>3400</v>
      </c>
      <c r="AU92" s="366">
        <v>2400</v>
      </c>
      <c r="AV92" s="371"/>
      <c r="AW92" s="123" t="s">
        <v>608</v>
      </c>
      <c r="AX92" s="374"/>
      <c r="AY92" s="373">
        <v>840</v>
      </c>
    </row>
    <row r="93" spans="1:51" s="123" customFormat="1" ht="39.950000000000003" customHeight="1" x14ac:dyDescent="0.25">
      <c r="A93" s="52"/>
      <c r="B93" s="52"/>
      <c r="C93" s="52"/>
      <c r="D93" s="52"/>
      <c r="F93" s="54"/>
      <c r="G93" s="54"/>
      <c r="H93" s="32" t="s">
        <v>6457</v>
      </c>
      <c r="I93" s="32" t="s">
        <v>6457</v>
      </c>
      <c r="J93" s="55"/>
      <c r="K93" s="32" t="s">
        <v>6457</v>
      </c>
      <c r="L93" s="56"/>
      <c r="M93" s="56"/>
      <c r="N93" s="56"/>
      <c r="O93" s="56"/>
      <c r="P93" s="56"/>
      <c r="Q93" s="56"/>
      <c r="R93" s="56"/>
      <c r="S93" s="56"/>
      <c r="T93" s="365"/>
      <c r="U93" s="366"/>
      <c r="V93" s="366"/>
      <c r="W93" s="366"/>
      <c r="X93" s="366"/>
      <c r="Y93" s="367"/>
      <c r="Z93" s="367"/>
      <c r="AA93" s="367"/>
      <c r="AB93" s="367"/>
      <c r="AC93" s="366"/>
      <c r="AD93" s="366"/>
      <c r="AE93" s="366"/>
      <c r="AF93" s="366"/>
      <c r="AG93" s="368"/>
      <c r="AH93" s="368"/>
      <c r="AI93" s="368"/>
      <c r="AJ93" s="368"/>
      <c r="AK93" s="161"/>
      <c r="AL93" s="369"/>
      <c r="AM93" s="369"/>
      <c r="AN93" s="366"/>
      <c r="AO93" s="366"/>
      <c r="AP93" s="366"/>
      <c r="AQ93" s="366"/>
      <c r="AR93" s="366"/>
      <c r="AS93" s="366"/>
      <c r="AT93" s="366"/>
      <c r="AU93" s="366"/>
      <c r="AV93" s="371"/>
      <c r="AX93" s="374"/>
      <c r="AY93" s="373"/>
    </row>
    <row r="94" spans="1:51" s="123" customFormat="1" ht="39.950000000000003" customHeight="1" x14ac:dyDescent="0.25">
      <c r="A94" s="52"/>
      <c r="B94" s="52"/>
      <c r="C94" s="52"/>
      <c r="D94" s="52"/>
      <c r="F94" s="54"/>
      <c r="G94" s="54"/>
      <c r="H94" s="32" t="s">
        <v>6457</v>
      </c>
      <c r="I94" s="32" t="s">
        <v>6457</v>
      </c>
      <c r="J94" s="55"/>
      <c r="K94" s="32" t="s">
        <v>6457</v>
      </c>
      <c r="L94" s="56"/>
      <c r="M94" s="56"/>
      <c r="N94" s="56"/>
      <c r="O94" s="56"/>
      <c r="P94" s="56"/>
      <c r="Q94" s="56"/>
      <c r="R94" s="56"/>
      <c r="S94" s="56"/>
      <c r="T94" s="365"/>
      <c r="U94" s="366"/>
      <c r="V94" s="366"/>
      <c r="W94" s="366"/>
      <c r="X94" s="366"/>
      <c r="Y94" s="367"/>
      <c r="Z94" s="367"/>
      <c r="AA94" s="367"/>
      <c r="AB94" s="367"/>
      <c r="AC94" s="366"/>
      <c r="AD94" s="366"/>
      <c r="AE94" s="366"/>
      <c r="AF94" s="366"/>
      <c r="AG94" s="368"/>
      <c r="AH94" s="368"/>
      <c r="AI94" s="368"/>
      <c r="AJ94" s="368"/>
      <c r="AK94" s="161"/>
      <c r="AL94" s="369"/>
      <c r="AM94" s="369"/>
      <c r="AN94" s="366"/>
      <c r="AO94" s="366"/>
      <c r="AP94" s="366"/>
      <c r="AQ94" s="366"/>
      <c r="AR94" s="366"/>
      <c r="AS94" s="366"/>
      <c r="AT94" s="366"/>
      <c r="AU94" s="366"/>
      <c r="AV94" s="371"/>
      <c r="AX94" s="374"/>
      <c r="AY94" s="373"/>
    </row>
    <row r="95" spans="1:51" s="123" customFormat="1" ht="39.950000000000003" customHeight="1" x14ac:dyDescent="0.25">
      <c r="A95" s="52"/>
      <c r="B95" s="52"/>
      <c r="C95" s="52"/>
      <c r="D95" s="52"/>
      <c r="F95" s="54"/>
      <c r="G95" s="54"/>
      <c r="H95" s="32" t="s">
        <v>6457</v>
      </c>
      <c r="I95" s="32" t="s">
        <v>6457</v>
      </c>
      <c r="J95" s="55"/>
      <c r="K95" s="32" t="s">
        <v>6457</v>
      </c>
      <c r="L95" s="56"/>
      <c r="M95" s="56"/>
      <c r="N95" s="56"/>
      <c r="O95" s="56"/>
      <c r="P95" s="56"/>
      <c r="Q95" s="56"/>
      <c r="R95" s="56"/>
      <c r="S95" s="56"/>
      <c r="T95" s="365"/>
      <c r="U95" s="366"/>
      <c r="V95" s="366"/>
      <c r="W95" s="366"/>
      <c r="X95" s="366"/>
      <c r="Y95" s="367"/>
      <c r="Z95" s="367"/>
      <c r="AA95" s="367"/>
      <c r="AB95" s="367"/>
      <c r="AC95" s="366"/>
      <c r="AD95" s="366"/>
      <c r="AE95" s="366"/>
      <c r="AF95" s="366"/>
      <c r="AG95" s="368"/>
      <c r="AH95" s="368"/>
      <c r="AI95" s="368"/>
      <c r="AJ95" s="368"/>
      <c r="AK95" s="161"/>
      <c r="AL95" s="369"/>
      <c r="AM95" s="369"/>
      <c r="AN95" s="366"/>
      <c r="AO95" s="366"/>
      <c r="AP95" s="366"/>
      <c r="AQ95" s="366"/>
      <c r="AR95" s="366"/>
      <c r="AS95" s="366"/>
      <c r="AT95" s="366"/>
      <c r="AU95" s="366"/>
      <c r="AV95" s="371"/>
      <c r="AX95" s="374"/>
      <c r="AY95" s="373"/>
    </row>
    <row r="96" spans="1:51" s="123" customFormat="1" ht="39.950000000000003" customHeight="1" x14ac:dyDescent="0.25">
      <c r="A96" s="52"/>
      <c r="B96" s="52"/>
      <c r="C96" s="52"/>
      <c r="D96" s="52"/>
      <c r="F96" s="54"/>
      <c r="G96" s="54"/>
      <c r="H96" s="32" t="s">
        <v>6457</v>
      </c>
      <c r="I96" s="32" t="s">
        <v>6457</v>
      </c>
      <c r="J96" s="55"/>
      <c r="K96" s="32" t="s">
        <v>6457</v>
      </c>
      <c r="L96" s="56"/>
      <c r="M96" s="56"/>
      <c r="N96" s="56"/>
      <c r="O96" s="56"/>
      <c r="P96" s="56"/>
      <c r="Q96" s="56"/>
      <c r="R96" s="56"/>
      <c r="S96" s="56"/>
      <c r="T96" s="365"/>
      <c r="U96" s="366"/>
      <c r="V96" s="366"/>
      <c r="W96" s="366"/>
      <c r="X96" s="366"/>
      <c r="Y96" s="367"/>
      <c r="Z96" s="367"/>
      <c r="AA96" s="367"/>
      <c r="AB96" s="367"/>
      <c r="AC96" s="366"/>
      <c r="AD96" s="366"/>
      <c r="AE96" s="366"/>
      <c r="AF96" s="366"/>
      <c r="AG96" s="368"/>
      <c r="AH96" s="368"/>
      <c r="AI96" s="368"/>
      <c r="AJ96" s="368"/>
      <c r="AK96" s="161"/>
      <c r="AL96" s="369"/>
      <c r="AM96" s="369"/>
      <c r="AN96" s="366"/>
      <c r="AO96" s="366"/>
      <c r="AP96" s="366"/>
      <c r="AQ96" s="366"/>
      <c r="AR96" s="366"/>
      <c r="AS96" s="366"/>
      <c r="AT96" s="366"/>
      <c r="AU96" s="366"/>
      <c r="AV96" s="371"/>
      <c r="AX96" s="374"/>
      <c r="AY96" s="373"/>
    </row>
    <row r="97" spans="1:51" s="123" customFormat="1" ht="39.950000000000003" customHeight="1" x14ac:dyDescent="0.25">
      <c r="A97" s="52"/>
      <c r="B97" s="52"/>
      <c r="C97" s="52"/>
      <c r="D97" s="52"/>
      <c r="F97" s="54"/>
      <c r="G97" s="54"/>
      <c r="H97" s="32" t="s">
        <v>6457</v>
      </c>
      <c r="I97" s="32" t="s">
        <v>6457</v>
      </c>
      <c r="J97" s="55"/>
      <c r="K97" s="32" t="s">
        <v>6457</v>
      </c>
      <c r="L97" s="56"/>
      <c r="M97" s="56"/>
      <c r="N97" s="56"/>
      <c r="O97" s="56"/>
      <c r="P97" s="56"/>
      <c r="Q97" s="56"/>
      <c r="R97" s="56"/>
      <c r="S97" s="56"/>
      <c r="T97" s="365"/>
      <c r="U97" s="366"/>
      <c r="V97" s="366"/>
      <c r="W97" s="366"/>
      <c r="X97" s="366"/>
      <c r="Y97" s="367"/>
      <c r="Z97" s="367"/>
      <c r="AA97" s="367"/>
      <c r="AB97" s="367"/>
      <c r="AC97" s="366"/>
      <c r="AD97" s="366"/>
      <c r="AE97" s="366"/>
      <c r="AF97" s="366"/>
      <c r="AG97" s="368"/>
      <c r="AH97" s="368"/>
      <c r="AI97" s="368"/>
      <c r="AJ97" s="368"/>
      <c r="AK97" s="161"/>
      <c r="AL97" s="369"/>
      <c r="AM97" s="369"/>
      <c r="AN97" s="366"/>
      <c r="AO97" s="366"/>
      <c r="AP97" s="366"/>
      <c r="AQ97" s="366"/>
      <c r="AR97" s="366"/>
      <c r="AS97" s="366"/>
      <c r="AT97" s="366"/>
      <c r="AU97" s="366"/>
      <c r="AV97" s="371"/>
      <c r="AX97" s="374"/>
      <c r="AY97" s="373"/>
    </row>
    <row r="98" spans="1:51" s="123" customFormat="1" ht="39.950000000000003" customHeight="1" x14ac:dyDescent="0.25">
      <c r="A98" s="52"/>
      <c r="B98" s="52"/>
      <c r="C98" s="52"/>
      <c r="D98" s="52"/>
      <c r="F98" s="54"/>
      <c r="G98" s="54"/>
      <c r="H98" s="32" t="s">
        <v>6457</v>
      </c>
      <c r="I98" s="32" t="s">
        <v>6457</v>
      </c>
      <c r="J98" s="55"/>
      <c r="K98" s="32" t="s">
        <v>6457</v>
      </c>
      <c r="L98" s="56"/>
      <c r="M98" s="56"/>
      <c r="N98" s="56"/>
      <c r="O98" s="56"/>
      <c r="P98" s="56"/>
      <c r="Q98" s="56"/>
      <c r="R98" s="56"/>
      <c r="S98" s="56"/>
      <c r="T98" s="365"/>
      <c r="U98" s="366"/>
      <c r="V98" s="366"/>
      <c r="W98" s="366"/>
      <c r="X98" s="366"/>
      <c r="Y98" s="367"/>
      <c r="Z98" s="367"/>
      <c r="AA98" s="367"/>
      <c r="AB98" s="367"/>
      <c r="AC98" s="366"/>
      <c r="AD98" s="366"/>
      <c r="AE98" s="366"/>
      <c r="AF98" s="366"/>
      <c r="AG98" s="368"/>
      <c r="AH98" s="368"/>
      <c r="AI98" s="368"/>
      <c r="AJ98" s="368"/>
      <c r="AK98" s="161"/>
      <c r="AL98" s="369"/>
      <c r="AM98" s="369"/>
      <c r="AN98" s="366"/>
      <c r="AO98" s="366"/>
      <c r="AP98" s="366"/>
      <c r="AQ98" s="366"/>
      <c r="AR98" s="366"/>
      <c r="AS98" s="366"/>
      <c r="AT98" s="366"/>
      <c r="AU98" s="366"/>
      <c r="AV98" s="371"/>
      <c r="AX98" s="374"/>
      <c r="AY98" s="373"/>
    </row>
    <row r="99" spans="1:51" s="123" customFormat="1" ht="39.75" customHeight="1" x14ac:dyDescent="0.25">
      <c r="A99" s="52" t="s">
        <v>6415</v>
      </c>
      <c r="B99" s="52" t="s">
        <v>6416</v>
      </c>
      <c r="C99" s="52" t="s">
        <v>6417</v>
      </c>
      <c r="D99" s="52" t="s">
        <v>6418</v>
      </c>
      <c r="E99" s="123" t="s">
        <v>608</v>
      </c>
      <c r="F99" s="54"/>
      <c r="G99" s="54" t="s">
        <v>792</v>
      </c>
      <c r="H99" s="32" t="s">
        <v>6419</v>
      </c>
      <c r="I99" s="32" t="s">
        <v>214</v>
      </c>
      <c r="J99" s="55" t="s">
        <v>6419</v>
      </c>
      <c r="K99" s="32" t="s">
        <v>6462</v>
      </c>
      <c r="L99" s="56">
        <v>7200</v>
      </c>
      <c r="M99" s="56">
        <v>2600</v>
      </c>
      <c r="N99" s="56">
        <v>2000</v>
      </c>
      <c r="O99" s="56">
        <v>1400</v>
      </c>
      <c r="P99" s="56"/>
      <c r="Q99" s="56"/>
      <c r="R99" s="56"/>
      <c r="S99" s="56"/>
      <c r="T99" s="365" t="s">
        <v>792</v>
      </c>
      <c r="U99" s="366"/>
      <c r="V99" s="366"/>
      <c r="W99" s="366"/>
      <c r="X99" s="366"/>
      <c r="Y99" s="367"/>
      <c r="Z99" s="367"/>
      <c r="AA99" s="367"/>
      <c r="AB99" s="367"/>
      <c r="AC99" s="366"/>
      <c r="AD99" s="366"/>
      <c r="AE99" s="366"/>
      <c r="AF99" s="366"/>
      <c r="AG99" s="368"/>
      <c r="AH99" s="368"/>
      <c r="AI99" s="368"/>
      <c r="AJ99" s="368"/>
      <c r="AK99" s="161">
        <v>4.3499999999999996</v>
      </c>
      <c r="AL99" s="369"/>
      <c r="AM99" s="370">
        <v>2.5</v>
      </c>
      <c r="AN99" s="366">
        <v>18000</v>
      </c>
      <c r="AO99" s="366">
        <v>6500</v>
      </c>
      <c r="AP99" s="366">
        <v>5000</v>
      </c>
      <c r="AQ99" s="366">
        <v>3500</v>
      </c>
      <c r="AR99" s="366">
        <v>18000</v>
      </c>
      <c r="AS99" s="366">
        <v>6500</v>
      </c>
      <c r="AT99" s="366">
        <v>5000</v>
      </c>
      <c r="AU99" s="366">
        <v>3500</v>
      </c>
      <c r="AV99" s="371"/>
      <c r="AW99" s="123" t="s">
        <v>608</v>
      </c>
      <c r="AX99" s="374"/>
      <c r="AY99" s="373"/>
    </row>
    <row r="100" spans="1:51" s="123" customFormat="1" ht="39.75" customHeight="1" x14ac:dyDescent="0.25">
      <c r="A100" s="52"/>
      <c r="B100" s="52"/>
      <c r="C100" s="52"/>
      <c r="D100" s="52"/>
      <c r="F100" s="54"/>
      <c r="G100" s="54"/>
      <c r="H100" s="32" t="s">
        <v>6457</v>
      </c>
      <c r="I100" s="32" t="s">
        <v>6457</v>
      </c>
      <c r="J100" s="55"/>
      <c r="K100" s="32" t="s">
        <v>6457</v>
      </c>
      <c r="L100" s="56"/>
      <c r="M100" s="56"/>
      <c r="N100" s="56"/>
      <c r="O100" s="56"/>
      <c r="P100" s="56"/>
      <c r="Q100" s="56"/>
      <c r="R100" s="56"/>
      <c r="S100" s="56"/>
      <c r="T100" s="365"/>
      <c r="U100" s="366"/>
      <c r="V100" s="366"/>
      <c r="W100" s="366"/>
      <c r="X100" s="366"/>
      <c r="Y100" s="367"/>
      <c r="Z100" s="367"/>
      <c r="AA100" s="367"/>
      <c r="AB100" s="367"/>
      <c r="AC100" s="366"/>
      <c r="AD100" s="366"/>
      <c r="AE100" s="366"/>
      <c r="AF100" s="366"/>
      <c r="AG100" s="368"/>
      <c r="AH100" s="368"/>
      <c r="AI100" s="368"/>
      <c r="AJ100" s="368"/>
      <c r="AK100" s="161"/>
      <c r="AL100" s="369"/>
      <c r="AM100" s="370"/>
      <c r="AN100" s="366"/>
      <c r="AO100" s="366"/>
      <c r="AP100" s="366"/>
      <c r="AQ100" s="366"/>
      <c r="AR100" s="366"/>
      <c r="AS100" s="366"/>
      <c r="AT100" s="366"/>
      <c r="AU100" s="366"/>
      <c r="AV100" s="371"/>
      <c r="AX100" s="374"/>
      <c r="AY100" s="373"/>
    </row>
    <row r="101" spans="1:51" s="123" customFormat="1" ht="39.75" customHeight="1" x14ac:dyDescent="0.25">
      <c r="A101" s="52"/>
      <c r="B101" s="52"/>
      <c r="C101" s="52"/>
      <c r="D101" s="52"/>
      <c r="F101" s="54"/>
      <c r="G101" s="54"/>
      <c r="H101" s="32" t="s">
        <v>6457</v>
      </c>
      <c r="I101" s="32" t="s">
        <v>6457</v>
      </c>
      <c r="J101" s="55"/>
      <c r="K101" s="32" t="s">
        <v>6457</v>
      </c>
      <c r="L101" s="56"/>
      <c r="M101" s="56"/>
      <c r="N101" s="56"/>
      <c r="O101" s="56"/>
      <c r="P101" s="56"/>
      <c r="Q101" s="56"/>
      <c r="R101" s="56"/>
      <c r="S101" s="56"/>
      <c r="T101" s="365"/>
      <c r="U101" s="366"/>
      <c r="V101" s="366"/>
      <c r="W101" s="366"/>
      <c r="X101" s="366"/>
      <c r="Y101" s="367"/>
      <c r="Z101" s="367"/>
      <c r="AA101" s="367"/>
      <c r="AB101" s="367"/>
      <c r="AC101" s="366"/>
      <c r="AD101" s="366"/>
      <c r="AE101" s="366"/>
      <c r="AF101" s="366"/>
      <c r="AG101" s="368"/>
      <c r="AH101" s="368"/>
      <c r="AI101" s="368"/>
      <c r="AJ101" s="368"/>
      <c r="AK101" s="161"/>
      <c r="AL101" s="369"/>
      <c r="AM101" s="370"/>
      <c r="AN101" s="366"/>
      <c r="AO101" s="366"/>
      <c r="AP101" s="366"/>
      <c r="AQ101" s="366"/>
      <c r="AR101" s="366"/>
      <c r="AS101" s="366"/>
      <c r="AT101" s="366"/>
      <c r="AU101" s="366"/>
      <c r="AV101" s="371"/>
      <c r="AX101" s="374"/>
      <c r="AY101" s="373"/>
    </row>
    <row r="102" spans="1:51" s="123" customFormat="1" ht="39.75" customHeight="1" x14ac:dyDescent="0.25">
      <c r="A102" s="52"/>
      <c r="B102" s="52"/>
      <c r="C102" s="52"/>
      <c r="D102" s="52"/>
      <c r="F102" s="54"/>
      <c r="G102" s="54"/>
      <c r="H102" s="32" t="s">
        <v>6457</v>
      </c>
      <c r="I102" s="32" t="s">
        <v>6457</v>
      </c>
      <c r="J102" s="55"/>
      <c r="K102" s="32" t="s">
        <v>6457</v>
      </c>
      <c r="L102" s="56"/>
      <c r="M102" s="56"/>
      <c r="N102" s="56"/>
      <c r="O102" s="56"/>
      <c r="P102" s="56"/>
      <c r="Q102" s="56"/>
      <c r="R102" s="56"/>
      <c r="S102" s="56"/>
      <c r="T102" s="365"/>
      <c r="U102" s="366"/>
      <c r="V102" s="366"/>
      <c r="W102" s="366"/>
      <c r="X102" s="366"/>
      <c r="Y102" s="367"/>
      <c r="Z102" s="367"/>
      <c r="AA102" s="367"/>
      <c r="AB102" s="367"/>
      <c r="AC102" s="366"/>
      <c r="AD102" s="366"/>
      <c r="AE102" s="366"/>
      <c r="AF102" s="366"/>
      <c r="AG102" s="368"/>
      <c r="AH102" s="368"/>
      <c r="AI102" s="368"/>
      <c r="AJ102" s="368"/>
      <c r="AK102" s="161"/>
      <c r="AL102" s="369"/>
      <c r="AM102" s="370"/>
      <c r="AN102" s="366"/>
      <c r="AO102" s="366"/>
      <c r="AP102" s="366"/>
      <c r="AQ102" s="366"/>
      <c r="AR102" s="366"/>
      <c r="AS102" s="366"/>
      <c r="AT102" s="366"/>
      <c r="AU102" s="366"/>
      <c r="AV102" s="371"/>
      <c r="AX102" s="374"/>
      <c r="AY102" s="373"/>
    </row>
    <row r="103" spans="1:51" s="123" customFormat="1" ht="39.75" customHeight="1" x14ac:dyDescent="0.25">
      <c r="A103" s="52"/>
      <c r="B103" s="52"/>
      <c r="C103" s="52"/>
      <c r="D103" s="52"/>
      <c r="F103" s="54"/>
      <c r="G103" s="54"/>
      <c r="H103" s="32" t="s">
        <v>6457</v>
      </c>
      <c r="I103" s="32" t="s">
        <v>6457</v>
      </c>
      <c r="J103" s="55"/>
      <c r="K103" s="32" t="s">
        <v>6457</v>
      </c>
      <c r="L103" s="56"/>
      <c r="M103" s="56"/>
      <c r="N103" s="56"/>
      <c r="O103" s="56"/>
      <c r="P103" s="56"/>
      <c r="Q103" s="56"/>
      <c r="R103" s="56"/>
      <c r="S103" s="56"/>
      <c r="T103" s="365"/>
      <c r="U103" s="366"/>
      <c r="V103" s="366"/>
      <c r="W103" s="366"/>
      <c r="X103" s="366"/>
      <c r="Y103" s="367"/>
      <c r="Z103" s="367"/>
      <c r="AA103" s="367"/>
      <c r="AB103" s="367"/>
      <c r="AC103" s="366"/>
      <c r="AD103" s="366"/>
      <c r="AE103" s="366"/>
      <c r="AF103" s="366"/>
      <c r="AG103" s="368"/>
      <c r="AH103" s="368"/>
      <c r="AI103" s="368"/>
      <c r="AJ103" s="368"/>
      <c r="AK103" s="161"/>
      <c r="AL103" s="369"/>
      <c r="AM103" s="370"/>
      <c r="AN103" s="366"/>
      <c r="AO103" s="366"/>
      <c r="AP103" s="366"/>
      <c r="AQ103" s="366"/>
      <c r="AR103" s="366"/>
      <c r="AS103" s="366"/>
      <c r="AT103" s="366"/>
      <c r="AU103" s="366"/>
      <c r="AV103" s="371"/>
      <c r="AX103" s="374"/>
      <c r="AY103" s="373"/>
    </row>
    <row r="104" spans="1:51" s="123" customFormat="1" ht="39.75" customHeight="1" x14ac:dyDescent="0.25">
      <c r="A104" s="52"/>
      <c r="B104" s="52"/>
      <c r="C104" s="52"/>
      <c r="D104" s="52"/>
      <c r="F104" s="54"/>
      <c r="G104" s="54"/>
      <c r="H104" s="32" t="s">
        <v>6457</v>
      </c>
      <c r="I104" s="32" t="s">
        <v>6457</v>
      </c>
      <c r="J104" s="55"/>
      <c r="K104" s="32" t="s">
        <v>6457</v>
      </c>
      <c r="L104" s="56"/>
      <c r="M104" s="56"/>
      <c r="N104" s="56"/>
      <c r="O104" s="56"/>
      <c r="P104" s="56"/>
      <c r="Q104" s="56"/>
      <c r="R104" s="56"/>
      <c r="S104" s="56"/>
      <c r="T104" s="365"/>
      <c r="U104" s="366"/>
      <c r="V104" s="366"/>
      <c r="W104" s="366"/>
      <c r="X104" s="366"/>
      <c r="Y104" s="367"/>
      <c r="Z104" s="367"/>
      <c r="AA104" s="367"/>
      <c r="AB104" s="367"/>
      <c r="AC104" s="366"/>
      <c r="AD104" s="366"/>
      <c r="AE104" s="366"/>
      <c r="AF104" s="366"/>
      <c r="AG104" s="368"/>
      <c r="AH104" s="368"/>
      <c r="AI104" s="368"/>
      <c r="AJ104" s="368"/>
      <c r="AK104" s="161"/>
      <c r="AL104" s="369"/>
      <c r="AM104" s="370"/>
      <c r="AN104" s="366"/>
      <c r="AO104" s="366"/>
      <c r="AP104" s="366"/>
      <c r="AQ104" s="366"/>
      <c r="AR104" s="366"/>
      <c r="AS104" s="366"/>
      <c r="AT104" s="366"/>
      <c r="AU104" s="366"/>
      <c r="AV104" s="371"/>
      <c r="AX104" s="374"/>
      <c r="AY104" s="373"/>
    </row>
    <row r="105" spans="1:51" s="123" customFormat="1" ht="39.75" customHeight="1" x14ac:dyDescent="0.25">
      <c r="A105" s="52"/>
      <c r="B105" s="52"/>
      <c r="C105" s="52"/>
      <c r="D105" s="52"/>
      <c r="F105" s="54"/>
      <c r="G105" s="54"/>
      <c r="H105" s="32" t="s">
        <v>6457</v>
      </c>
      <c r="I105" s="32" t="s">
        <v>6457</v>
      </c>
      <c r="J105" s="55"/>
      <c r="K105" s="32" t="s">
        <v>6457</v>
      </c>
      <c r="L105" s="56"/>
      <c r="M105" s="56"/>
      <c r="N105" s="56"/>
      <c r="O105" s="56"/>
      <c r="P105" s="56"/>
      <c r="Q105" s="56"/>
      <c r="R105" s="56"/>
      <c r="S105" s="56"/>
      <c r="T105" s="365"/>
      <c r="U105" s="366"/>
      <c r="V105" s="366"/>
      <c r="W105" s="366"/>
      <c r="X105" s="366"/>
      <c r="Y105" s="367"/>
      <c r="Z105" s="367"/>
      <c r="AA105" s="367"/>
      <c r="AB105" s="367"/>
      <c r="AC105" s="366"/>
      <c r="AD105" s="366"/>
      <c r="AE105" s="366"/>
      <c r="AF105" s="366"/>
      <c r="AG105" s="368"/>
      <c r="AH105" s="368"/>
      <c r="AI105" s="368"/>
      <c r="AJ105" s="368"/>
      <c r="AK105" s="161"/>
      <c r="AL105" s="369"/>
      <c r="AM105" s="370"/>
      <c r="AN105" s="366"/>
      <c r="AO105" s="366"/>
      <c r="AP105" s="366"/>
      <c r="AQ105" s="366"/>
      <c r="AR105" s="366"/>
      <c r="AS105" s="366"/>
      <c r="AT105" s="366"/>
      <c r="AU105" s="366"/>
      <c r="AV105" s="371"/>
      <c r="AX105" s="374"/>
      <c r="AY105" s="373"/>
    </row>
    <row r="106" spans="1:51" s="123" customFormat="1" ht="60.75" customHeight="1" x14ac:dyDescent="0.25">
      <c r="A106" s="52" t="s">
        <v>6420</v>
      </c>
      <c r="B106" s="52" t="s">
        <v>6421</v>
      </c>
      <c r="C106" s="52" t="s">
        <v>6422</v>
      </c>
      <c r="D106" s="52" t="s">
        <v>6423</v>
      </c>
      <c r="E106" s="123" t="s">
        <v>608</v>
      </c>
      <c r="F106" s="54"/>
      <c r="G106" s="54" t="s">
        <v>794</v>
      </c>
      <c r="H106" s="32" t="s">
        <v>6419</v>
      </c>
      <c r="I106" s="32" t="s">
        <v>6462</v>
      </c>
      <c r="J106" s="55" t="s">
        <v>6419</v>
      </c>
      <c r="K106" s="32" t="s">
        <v>5601</v>
      </c>
      <c r="L106" s="56">
        <v>6500</v>
      </c>
      <c r="M106" s="56">
        <v>2600</v>
      </c>
      <c r="N106" s="56">
        <v>2000</v>
      </c>
      <c r="O106" s="56">
        <v>1400</v>
      </c>
      <c r="P106" s="56"/>
      <c r="Q106" s="56"/>
      <c r="R106" s="56"/>
      <c r="S106" s="56"/>
      <c r="T106" s="365" t="s">
        <v>794</v>
      </c>
      <c r="U106" s="366"/>
      <c r="V106" s="366"/>
      <c r="W106" s="366"/>
      <c r="X106" s="366"/>
      <c r="Y106" s="367"/>
      <c r="Z106" s="367"/>
      <c r="AA106" s="367"/>
      <c r="AB106" s="367"/>
      <c r="AC106" s="366"/>
      <c r="AD106" s="366"/>
      <c r="AE106" s="366"/>
      <c r="AF106" s="366"/>
      <c r="AG106" s="368"/>
      <c r="AH106" s="368"/>
      <c r="AI106" s="368"/>
      <c r="AJ106" s="368"/>
      <c r="AK106" s="161">
        <v>3.34</v>
      </c>
      <c r="AL106" s="369"/>
      <c r="AM106" s="370">
        <v>1.9</v>
      </c>
      <c r="AN106" s="366">
        <v>12350</v>
      </c>
      <c r="AO106" s="366">
        <v>4940</v>
      </c>
      <c r="AP106" s="366">
        <v>3800</v>
      </c>
      <c r="AQ106" s="366">
        <v>2660</v>
      </c>
      <c r="AR106" s="366">
        <v>12400</v>
      </c>
      <c r="AS106" s="366">
        <v>4900</v>
      </c>
      <c r="AT106" s="366">
        <v>3800</v>
      </c>
      <c r="AU106" s="366">
        <v>2700</v>
      </c>
      <c r="AV106" s="371"/>
      <c r="AW106" s="123" t="s">
        <v>608</v>
      </c>
      <c r="AX106" s="374"/>
      <c r="AY106" s="373">
        <v>840</v>
      </c>
    </row>
    <row r="107" spans="1:51" s="123" customFormat="1" ht="60.75" customHeight="1" x14ac:dyDescent="0.25">
      <c r="A107" s="52"/>
      <c r="B107" s="52"/>
      <c r="C107" s="52"/>
      <c r="D107" s="52"/>
      <c r="F107" s="54"/>
      <c r="G107" s="54"/>
      <c r="H107" s="32" t="s">
        <v>6457</v>
      </c>
      <c r="I107" s="32" t="s">
        <v>6457</v>
      </c>
      <c r="J107" s="55"/>
      <c r="K107" s="32" t="s">
        <v>6457</v>
      </c>
      <c r="L107" s="56"/>
      <c r="M107" s="56"/>
      <c r="N107" s="56"/>
      <c r="O107" s="56"/>
      <c r="P107" s="56"/>
      <c r="Q107" s="56"/>
      <c r="R107" s="56"/>
      <c r="S107" s="56"/>
      <c r="T107" s="365"/>
      <c r="U107" s="366"/>
      <c r="V107" s="366"/>
      <c r="W107" s="366"/>
      <c r="X107" s="366"/>
      <c r="Y107" s="367"/>
      <c r="Z107" s="367"/>
      <c r="AA107" s="367"/>
      <c r="AB107" s="367"/>
      <c r="AC107" s="366"/>
      <c r="AD107" s="366"/>
      <c r="AE107" s="366"/>
      <c r="AF107" s="366"/>
      <c r="AG107" s="368"/>
      <c r="AH107" s="368"/>
      <c r="AI107" s="368"/>
      <c r="AJ107" s="368"/>
      <c r="AK107" s="161"/>
      <c r="AL107" s="369"/>
      <c r="AM107" s="370"/>
      <c r="AN107" s="366"/>
      <c r="AO107" s="366"/>
      <c r="AP107" s="366"/>
      <c r="AQ107" s="366"/>
      <c r="AR107" s="366"/>
      <c r="AS107" s="366"/>
      <c r="AT107" s="366"/>
      <c r="AU107" s="366"/>
      <c r="AV107" s="371"/>
      <c r="AX107" s="374"/>
      <c r="AY107" s="373"/>
    </row>
    <row r="108" spans="1:51" s="123" customFormat="1" ht="60.75" customHeight="1" x14ac:dyDescent="0.25">
      <c r="A108" s="52"/>
      <c r="B108" s="52"/>
      <c r="C108" s="52"/>
      <c r="D108" s="52"/>
      <c r="F108" s="54"/>
      <c r="G108" s="54"/>
      <c r="H108" s="32" t="s">
        <v>6457</v>
      </c>
      <c r="I108" s="32" t="s">
        <v>6457</v>
      </c>
      <c r="J108" s="55"/>
      <c r="K108" s="32" t="s">
        <v>6457</v>
      </c>
      <c r="L108" s="56"/>
      <c r="M108" s="56"/>
      <c r="N108" s="56"/>
      <c r="O108" s="56"/>
      <c r="P108" s="56"/>
      <c r="Q108" s="56"/>
      <c r="R108" s="56"/>
      <c r="S108" s="56"/>
      <c r="T108" s="365"/>
      <c r="U108" s="366"/>
      <c r="V108" s="366"/>
      <c r="W108" s="366"/>
      <c r="X108" s="366"/>
      <c r="Y108" s="367"/>
      <c r="Z108" s="367"/>
      <c r="AA108" s="367"/>
      <c r="AB108" s="367"/>
      <c r="AC108" s="366"/>
      <c r="AD108" s="366"/>
      <c r="AE108" s="366"/>
      <c r="AF108" s="366"/>
      <c r="AG108" s="368"/>
      <c r="AH108" s="368"/>
      <c r="AI108" s="368"/>
      <c r="AJ108" s="368"/>
      <c r="AK108" s="161"/>
      <c r="AL108" s="369"/>
      <c r="AM108" s="370"/>
      <c r="AN108" s="366"/>
      <c r="AO108" s="366"/>
      <c r="AP108" s="366"/>
      <c r="AQ108" s="366"/>
      <c r="AR108" s="366"/>
      <c r="AS108" s="366"/>
      <c r="AT108" s="366"/>
      <c r="AU108" s="366"/>
      <c r="AV108" s="371"/>
      <c r="AX108" s="374"/>
      <c r="AY108" s="373"/>
    </row>
    <row r="109" spans="1:51" s="123" customFormat="1" ht="60.75" customHeight="1" x14ac:dyDescent="0.25">
      <c r="A109" s="52"/>
      <c r="B109" s="52"/>
      <c r="C109" s="52"/>
      <c r="D109" s="52"/>
      <c r="F109" s="54"/>
      <c r="G109" s="54"/>
      <c r="H109" s="32" t="s">
        <v>6457</v>
      </c>
      <c r="I109" s="32" t="s">
        <v>6457</v>
      </c>
      <c r="J109" s="55"/>
      <c r="K109" s="32" t="s">
        <v>6457</v>
      </c>
      <c r="L109" s="56"/>
      <c r="M109" s="56"/>
      <c r="N109" s="56"/>
      <c r="O109" s="56"/>
      <c r="P109" s="56"/>
      <c r="Q109" s="56"/>
      <c r="R109" s="56"/>
      <c r="S109" s="56"/>
      <c r="T109" s="365"/>
      <c r="U109" s="366"/>
      <c r="V109" s="366"/>
      <c r="W109" s="366"/>
      <c r="X109" s="366"/>
      <c r="Y109" s="367"/>
      <c r="Z109" s="367"/>
      <c r="AA109" s="367"/>
      <c r="AB109" s="367"/>
      <c r="AC109" s="366"/>
      <c r="AD109" s="366"/>
      <c r="AE109" s="366"/>
      <c r="AF109" s="366"/>
      <c r="AG109" s="368"/>
      <c r="AH109" s="368"/>
      <c r="AI109" s="368"/>
      <c r="AJ109" s="368"/>
      <c r="AK109" s="161"/>
      <c r="AL109" s="369"/>
      <c r="AM109" s="370"/>
      <c r="AN109" s="366"/>
      <c r="AO109" s="366"/>
      <c r="AP109" s="366"/>
      <c r="AQ109" s="366"/>
      <c r="AR109" s="366"/>
      <c r="AS109" s="366"/>
      <c r="AT109" s="366"/>
      <c r="AU109" s="366"/>
      <c r="AV109" s="371"/>
      <c r="AX109" s="374"/>
      <c r="AY109" s="373"/>
    </row>
    <row r="110" spans="1:51" s="123" customFormat="1" ht="60.75" customHeight="1" x14ac:dyDescent="0.25">
      <c r="A110" s="52"/>
      <c r="B110" s="52"/>
      <c r="C110" s="52"/>
      <c r="D110" s="52"/>
      <c r="F110" s="54"/>
      <c r="G110" s="54"/>
      <c r="H110" s="32" t="s">
        <v>6457</v>
      </c>
      <c r="I110" s="32" t="s">
        <v>6457</v>
      </c>
      <c r="J110" s="55"/>
      <c r="K110" s="32" t="s">
        <v>6457</v>
      </c>
      <c r="L110" s="56"/>
      <c r="M110" s="56"/>
      <c r="N110" s="56"/>
      <c r="O110" s="56"/>
      <c r="P110" s="56"/>
      <c r="Q110" s="56"/>
      <c r="R110" s="56"/>
      <c r="S110" s="56"/>
      <c r="T110" s="365"/>
      <c r="U110" s="366"/>
      <c r="V110" s="366"/>
      <c r="W110" s="366"/>
      <c r="X110" s="366"/>
      <c r="Y110" s="367"/>
      <c r="Z110" s="367"/>
      <c r="AA110" s="367"/>
      <c r="AB110" s="367"/>
      <c r="AC110" s="366"/>
      <c r="AD110" s="366"/>
      <c r="AE110" s="366"/>
      <c r="AF110" s="366"/>
      <c r="AG110" s="368"/>
      <c r="AH110" s="368"/>
      <c r="AI110" s="368"/>
      <c r="AJ110" s="368"/>
      <c r="AK110" s="161"/>
      <c r="AL110" s="369"/>
      <c r="AM110" s="370"/>
      <c r="AN110" s="366"/>
      <c r="AO110" s="366"/>
      <c r="AP110" s="366"/>
      <c r="AQ110" s="366"/>
      <c r="AR110" s="366"/>
      <c r="AS110" s="366"/>
      <c r="AT110" s="366"/>
      <c r="AU110" s="366"/>
      <c r="AV110" s="371"/>
      <c r="AX110" s="374"/>
      <c r="AY110" s="373"/>
    </row>
    <row r="111" spans="1:51" s="123" customFormat="1" ht="60.75" customHeight="1" x14ac:dyDescent="0.25">
      <c r="A111" s="52"/>
      <c r="B111" s="52"/>
      <c r="C111" s="52"/>
      <c r="D111" s="52"/>
      <c r="F111" s="54"/>
      <c r="G111" s="54"/>
      <c r="H111" s="32" t="s">
        <v>6457</v>
      </c>
      <c r="I111" s="32" t="s">
        <v>6457</v>
      </c>
      <c r="J111" s="55"/>
      <c r="K111" s="32" t="s">
        <v>6457</v>
      </c>
      <c r="L111" s="56"/>
      <c r="M111" s="56"/>
      <c r="N111" s="56"/>
      <c r="O111" s="56"/>
      <c r="P111" s="56"/>
      <c r="Q111" s="56"/>
      <c r="R111" s="56"/>
      <c r="S111" s="56"/>
      <c r="T111" s="365"/>
      <c r="U111" s="366"/>
      <c r="V111" s="366"/>
      <c r="W111" s="366"/>
      <c r="X111" s="366"/>
      <c r="Y111" s="367"/>
      <c r="Z111" s="367"/>
      <c r="AA111" s="367"/>
      <c r="AB111" s="367"/>
      <c r="AC111" s="366"/>
      <c r="AD111" s="366"/>
      <c r="AE111" s="366"/>
      <c r="AF111" s="366"/>
      <c r="AG111" s="368"/>
      <c r="AH111" s="368"/>
      <c r="AI111" s="368"/>
      <c r="AJ111" s="368"/>
      <c r="AK111" s="161"/>
      <c r="AL111" s="369"/>
      <c r="AM111" s="370"/>
      <c r="AN111" s="366"/>
      <c r="AO111" s="366"/>
      <c r="AP111" s="366"/>
      <c r="AQ111" s="366"/>
      <c r="AR111" s="366"/>
      <c r="AS111" s="366"/>
      <c r="AT111" s="366"/>
      <c r="AU111" s="366"/>
      <c r="AV111" s="371"/>
      <c r="AX111" s="374"/>
      <c r="AY111" s="373"/>
    </row>
    <row r="112" spans="1:51" s="123" customFormat="1" ht="60.75" customHeight="1" x14ac:dyDescent="0.25">
      <c r="A112" s="52"/>
      <c r="B112" s="52"/>
      <c r="C112" s="52"/>
      <c r="D112" s="52"/>
      <c r="F112" s="54"/>
      <c r="G112" s="54"/>
      <c r="H112" s="32" t="s">
        <v>6457</v>
      </c>
      <c r="I112" s="32" t="s">
        <v>6457</v>
      </c>
      <c r="J112" s="55"/>
      <c r="K112" s="32" t="s">
        <v>6457</v>
      </c>
      <c r="L112" s="56"/>
      <c r="M112" s="56"/>
      <c r="N112" s="56"/>
      <c r="O112" s="56"/>
      <c r="P112" s="56"/>
      <c r="Q112" s="56"/>
      <c r="R112" s="56"/>
      <c r="S112" s="56"/>
      <c r="T112" s="365"/>
      <c r="U112" s="366"/>
      <c r="V112" s="366"/>
      <c r="W112" s="366"/>
      <c r="X112" s="366"/>
      <c r="Y112" s="367"/>
      <c r="Z112" s="367"/>
      <c r="AA112" s="367"/>
      <c r="AB112" s="367"/>
      <c r="AC112" s="366"/>
      <c r="AD112" s="366"/>
      <c r="AE112" s="366"/>
      <c r="AF112" s="366"/>
      <c r="AG112" s="368"/>
      <c r="AH112" s="368"/>
      <c r="AI112" s="368"/>
      <c r="AJ112" s="368"/>
      <c r="AK112" s="161"/>
      <c r="AL112" s="369"/>
      <c r="AM112" s="370"/>
      <c r="AN112" s="366"/>
      <c r="AO112" s="366"/>
      <c r="AP112" s="366"/>
      <c r="AQ112" s="366"/>
      <c r="AR112" s="366"/>
      <c r="AS112" s="366"/>
      <c r="AT112" s="366"/>
      <c r="AU112" s="366"/>
      <c r="AV112" s="371"/>
      <c r="AX112" s="374"/>
      <c r="AY112" s="373"/>
    </row>
    <row r="113" spans="1:59" s="123" customFormat="1" ht="63" x14ac:dyDescent="0.25">
      <c r="A113" s="52" t="s">
        <v>6424</v>
      </c>
      <c r="B113" s="52" t="s">
        <v>6425</v>
      </c>
      <c r="C113" s="52" t="s">
        <v>6426</v>
      </c>
      <c r="D113" s="52" t="s">
        <v>6427</v>
      </c>
      <c r="E113" s="123" t="s">
        <v>608</v>
      </c>
      <c r="F113" s="54">
        <v>56</v>
      </c>
      <c r="G113" s="54" t="s">
        <v>898</v>
      </c>
      <c r="H113" s="32" t="s">
        <v>6428</v>
      </c>
      <c r="I113" s="32" t="s">
        <v>910</v>
      </c>
      <c r="J113" s="55" t="s">
        <v>6428</v>
      </c>
      <c r="K113" s="32" t="s">
        <v>6463</v>
      </c>
      <c r="L113" s="56">
        <v>5200</v>
      </c>
      <c r="M113" s="56">
        <v>2300</v>
      </c>
      <c r="N113" s="56">
        <v>1800</v>
      </c>
      <c r="O113" s="56">
        <v>1300</v>
      </c>
      <c r="P113" s="56"/>
      <c r="Q113" s="56"/>
      <c r="R113" s="56"/>
      <c r="S113" s="56"/>
      <c r="T113" s="365" t="s">
        <v>898</v>
      </c>
      <c r="U113" s="366"/>
      <c r="V113" s="366"/>
      <c r="W113" s="366"/>
      <c r="X113" s="366"/>
      <c r="Y113" s="367"/>
      <c r="Z113" s="367"/>
      <c r="AA113" s="367"/>
      <c r="AB113" s="367"/>
      <c r="AC113" s="366"/>
      <c r="AD113" s="366"/>
      <c r="AE113" s="366"/>
      <c r="AF113" s="366"/>
      <c r="AG113" s="368"/>
      <c r="AH113" s="368"/>
      <c r="AI113" s="368"/>
      <c r="AJ113" s="368"/>
      <c r="AK113" s="161">
        <v>5.28</v>
      </c>
      <c r="AL113" s="369"/>
      <c r="AM113" s="370">
        <v>3</v>
      </c>
      <c r="AN113" s="366">
        <v>15600</v>
      </c>
      <c r="AO113" s="366">
        <v>6900</v>
      </c>
      <c r="AP113" s="366">
        <v>5400</v>
      </c>
      <c r="AQ113" s="366">
        <v>3900</v>
      </c>
      <c r="AR113" s="366">
        <v>15600</v>
      </c>
      <c r="AS113" s="366">
        <v>6900</v>
      </c>
      <c r="AT113" s="366">
        <v>5400</v>
      </c>
      <c r="AU113" s="366">
        <v>3900</v>
      </c>
      <c r="AV113" s="371"/>
      <c r="AW113" s="123" t="s">
        <v>608</v>
      </c>
      <c r="AX113" s="374"/>
      <c r="AY113" s="373">
        <v>780</v>
      </c>
    </row>
    <row r="114" spans="1:59" s="123" customFormat="1" ht="15.75" x14ac:dyDescent="0.25">
      <c r="A114" s="52"/>
      <c r="B114" s="52"/>
      <c r="C114" s="52"/>
      <c r="D114" s="52"/>
      <c r="F114" s="54"/>
      <c r="G114" s="54"/>
      <c r="H114" s="32" t="s">
        <v>6457</v>
      </c>
      <c r="I114" s="32" t="s">
        <v>6457</v>
      </c>
      <c r="J114" s="55"/>
      <c r="K114" s="32" t="s">
        <v>6457</v>
      </c>
      <c r="L114" s="56"/>
      <c r="M114" s="56"/>
      <c r="N114" s="56"/>
      <c r="O114" s="56"/>
      <c r="P114" s="56"/>
      <c r="Q114" s="56"/>
      <c r="R114" s="56"/>
      <c r="S114" s="56"/>
      <c r="T114" s="365"/>
      <c r="U114" s="366"/>
      <c r="V114" s="366"/>
      <c r="W114" s="366"/>
      <c r="X114" s="366"/>
      <c r="Y114" s="367"/>
      <c r="Z114" s="367"/>
      <c r="AA114" s="367"/>
      <c r="AB114" s="367"/>
      <c r="AC114" s="366"/>
      <c r="AD114" s="366"/>
      <c r="AE114" s="366"/>
      <c r="AF114" s="366"/>
      <c r="AG114" s="368"/>
      <c r="AH114" s="368"/>
      <c r="AI114" s="368"/>
      <c r="AJ114" s="368"/>
      <c r="AK114" s="161"/>
      <c r="AL114" s="369"/>
      <c r="AM114" s="370"/>
      <c r="AN114" s="366"/>
      <c r="AO114" s="366"/>
      <c r="AP114" s="366"/>
      <c r="AQ114" s="366"/>
      <c r="AR114" s="366"/>
      <c r="AS114" s="366"/>
      <c r="AT114" s="366"/>
      <c r="AU114" s="366"/>
      <c r="AV114" s="371"/>
      <c r="AX114" s="374"/>
      <c r="AY114" s="373"/>
    </row>
    <row r="115" spans="1:59" s="123" customFormat="1" ht="15.75" x14ac:dyDescent="0.25">
      <c r="A115" s="52"/>
      <c r="B115" s="52"/>
      <c r="C115" s="52"/>
      <c r="D115" s="52"/>
      <c r="F115" s="54"/>
      <c r="G115" s="54"/>
      <c r="H115" s="32" t="s">
        <v>6457</v>
      </c>
      <c r="I115" s="32" t="s">
        <v>6457</v>
      </c>
      <c r="J115" s="55"/>
      <c r="K115" s="32" t="s">
        <v>6457</v>
      </c>
      <c r="L115" s="56"/>
      <c r="M115" s="56"/>
      <c r="N115" s="56"/>
      <c r="O115" s="56"/>
      <c r="P115" s="56"/>
      <c r="Q115" s="56"/>
      <c r="R115" s="56"/>
      <c r="S115" s="56"/>
      <c r="T115" s="365"/>
      <c r="U115" s="366"/>
      <c r="V115" s="366"/>
      <c r="W115" s="366"/>
      <c r="X115" s="366"/>
      <c r="Y115" s="367"/>
      <c r="Z115" s="367"/>
      <c r="AA115" s="367"/>
      <c r="AB115" s="367"/>
      <c r="AC115" s="366"/>
      <c r="AD115" s="366"/>
      <c r="AE115" s="366"/>
      <c r="AF115" s="366"/>
      <c r="AG115" s="368"/>
      <c r="AH115" s="368"/>
      <c r="AI115" s="368"/>
      <c r="AJ115" s="368"/>
      <c r="AK115" s="161"/>
      <c r="AL115" s="369"/>
      <c r="AM115" s="370"/>
      <c r="AN115" s="366"/>
      <c r="AO115" s="366"/>
      <c r="AP115" s="366"/>
      <c r="AQ115" s="366"/>
      <c r="AR115" s="366"/>
      <c r="AS115" s="366"/>
      <c r="AT115" s="366"/>
      <c r="AU115" s="366"/>
      <c r="AV115" s="371"/>
      <c r="AX115" s="374"/>
      <c r="AY115" s="373"/>
    </row>
    <row r="116" spans="1:59" s="123" customFormat="1" ht="15.75" x14ac:dyDescent="0.25">
      <c r="A116" s="52"/>
      <c r="B116" s="52"/>
      <c r="C116" s="52"/>
      <c r="D116" s="52"/>
      <c r="F116" s="54"/>
      <c r="G116" s="54"/>
      <c r="H116" s="32" t="s">
        <v>6457</v>
      </c>
      <c r="I116" s="32" t="s">
        <v>6457</v>
      </c>
      <c r="J116" s="55"/>
      <c r="K116" s="32" t="s">
        <v>6457</v>
      </c>
      <c r="L116" s="56"/>
      <c r="M116" s="56"/>
      <c r="N116" s="56"/>
      <c r="O116" s="56"/>
      <c r="P116" s="56"/>
      <c r="Q116" s="56"/>
      <c r="R116" s="56"/>
      <c r="S116" s="56"/>
      <c r="T116" s="365"/>
      <c r="U116" s="366"/>
      <c r="V116" s="366"/>
      <c r="W116" s="366"/>
      <c r="X116" s="366"/>
      <c r="Y116" s="367"/>
      <c r="Z116" s="367"/>
      <c r="AA116" s="367"/>
      <c r="AB116" s="367"/>
      <c r="AC116" s="366"/>
      <c r="AD116" s="366"/>
      <c r="AE116" s="366"/>
      <c r="AF116" s="366"/>
      <c r="AG116" s="368"/>
      <c r="AH116" s="368"/>
      <c r="AI116" s="368"/>
      <c r="AJ116" s="368"/>
      <c r="AK116" s="161"/>
      <c r="AL116" s="369"/>
      <c r="AM116" s="370"/>
      <c r="AN116" s="366"/>
      <c r="AO116" s="366"/>
      <c r="AP116" s="366"/>
      <c r="AQ116" s="366"/>
      <c r="AR116" s="366"/>
      <c r="AS116" s="366"/>
      <c r="AT116" s="366"/>
      <c r="AU116" s="366"/>
      <c r="AV116" s="371"/>
      <c r="AX116" s="374"/>
      <c r="AY116" s="373"/>
    </row>
    <row r="117" spans="1:59" s="123" customFormat="1" ht="15.75" x14ac:dyDescent="0.25">
      <c r="A117" s="52"/>
      <c r="B117" s="52"/>
      <c r="C117" s="52"/>
      <c r="D117" s="52"/>
      <c r="F117" s="54"/>
      <c r="G117" s="54"/>
      <c r="H117" s="32" t="s">
        <v>6457</v>
      </c>
      <c r="I117" s="32" t="s">
        <v>6457</v>
      </c>
      <c r="J117" s="55"/>
      <c r="K117" s="32" t="s">
        <v>6457</v>
      </c>
      <c r="L117" s="56"/>
      <c r="M117" s="56"/>
      <c r="N117" s="56"/>
      <c r="O117" s="56"/>
      <c r="P117" s="56"/>
      <c r="Q117" s="56"/>
      <c r="R117" s="56"/>
      <c r="S117" s="56"/>
      <c r="T117" s="365"/>
      <c r="U117" s="366"/>
      <c r="V117" s="366"/>
      <c r="W117" s="366"/>
      <c r="X117" s="366"/>
      <c r="Y117" s="367"/>
      <c r="Z117" s="367"/>
      <c r="AA117" s="367"/>
      <c r="AB117" s="367"/>
      <c r="AC117" s="366"/>
      <c r="AD117" s="366"/>
      <c r="AE117" s="366"/>
      <c r="AF117" s="366"/>
      <c r="AG117" s="368"/>
      <c r="AH117" s="368"/>
      <c r="AI117" s="368"/>
      <c r="AJ117" s="368"/>
      <c r="AK117" s="161"/>
      <c r="AL117" s="369"/>
      <c r="AM117" s="370"/>
      <c r="AN117" s="366"/>
      <c r="AO117" s="366"/>
      <c r="AP117" s="366"/>
      <c r="AQ117" s="366"/>
      <c r="AR117" s="366"/>
      <c r="AS117" s="366"/>
      <c r="AT117" s="366"/>
      <c r="AU117" s="366"/>
      <c r="AV117" s="371"/>
      <c r="AX117" s="374"/>
      <c r="AY117" s="373"/>
    </row>
    <row r="118" spans="1:59" s="123" customFormat="1" ht="15.75" x14ac:dyDescent="0.25">
      <c r="A118" s="52"/>
      <c r="B118" s="52"/>
      <c r="C118" s="52"/>
      <c r="D118" s="52"/>
      <c r="F118" s="54"/>
      <c r="G118" s="54"/>
      <c r="H118" s="32" t="s">
        <v>6457</v>
      </c>
      <c r="I118" s="32" t="s">
        <v>6457</v>
      </c>
      <c r="J118" s="55"/>
      <c r="K118" s="32" t="s">
        <v>6457</v>
      </c>
      <c r="L118" s="56"/>
      <c r="M118" s="56"/>
      <c r="N118" s="56"/>
      <c r="O118" s="56"/>
      <c r="P118" s="56"/>
      <c r="Q118" s="56"/>
      <c r="R118" s="56"/>
      <c r="S118" s="56"/>
      <c r="T118" s="365"/>
      <c r="U118" s="366"/>
      <c r="V118" s="366"/>
      <c r="W118" s="366"/>
      <c r="X118" s="366"/>
      <c r="Y118" s="367"/>
      <c r="Z118" s="367"/>
      <c r="AA118" s="367"/>
      <c r="AB118" s="367"/>
      <c r="AC118" s="366"/>
      <c r="AD118" s="366"/>
      <c r="AE118" s="366"/>
      <c r="AF118" s="366"/>
      <c r="AG118" s="368"/>
      <c r="AH118" s="368"/>
      <c r="AI118" s="368"/>
      <c r="AJ118" s="368"/>
      <c r="AK118" s="161"/>
      <c r="AL118" s="369"/>
      <c r="AM118" s="370"/>
      <c r="AN118" s="366"/>
      <c r="AO118" s="366"/>
      <c r="AP118" s="366"/>
      <c r="AQ118" s="366"/>
      <c r="AR118" s="366"/>
      <c r="AS118" s="366"/>
      <c r="AT118" s="366"/>
      <c r="AU118" s="366"/>
      <c r="AV118" s="371"/>
      <c r="AX118" s="374"/>
      <c r="AY118" s="373"/>
    </row>
    <row r="119" spans="1:59" s="123" customFormat="1" ht="15.75" x14ac:dyDescent="0.25">
      <c r="A119" s="52"/>
      <c r="B119" s="52"/>
      <c r="C119" s="52"/>
      <c r="D119" s="52"/>
      <c r="F119" s="54"/>
      <c r="G119" s="54"/>
      <c r="H119" s="32" t="s">
        <v>6457</v>
      </c>
      <c r="I119" s="32" t="s">
        <v>6457</v>
      </c>
      <c r="J119" s="55"/>
      <c r="K119" s="32" t="s">
        <v>6457</v>
      </c>
      <c r="L119" s="56"/>
      <c r="M119" s="56"/>
      <c r="N119" s="56"/>
      <c r="O119" s="56"/>
      <c r="P119" s="56"/>
      <c r="Q119" s="56"/>
      <c r="R119" s="56"/>
      <c r="S119" s="56"/>
      <c r="T119" s="365"/>
      <c r="U119" s="366"/>
      <c r="V119" s="366"/>
      <c r="W119" s="366"/>
      <c r="X119" s="366"/>
      <c r="Y119" s="367"/>
      <c r="Z119" s="367"/>
      <c r="AA119" s="367"/>
      <c r="AB119" s="367"/>
      <c r="AC119" s="366"/>
      <c r="AD119" s="366"/>
      <c r="AE119" s="366"/>
      <c r="AF119" s="366"/>
      <c r="AG119" s="368"/>
      <c r="AH119" s="368"/>
      <c r="AI119" s="368"/>
      <c r="AJ119" s="368"/>
      <c r="AK119" s="161"/>
      <c r="AL119" s="369"/>
      <c r="AM119" s="370"/>
      <c r="AN119" s="366"/>
      <c r="AO119" s="366"/>
      <c r="AP119" s="366"/>
      <c r="AQ119" s="366"/>
      <c r="AR119" s="366"/>
      <c r="AS119" s="366"/>
      <c r="AT119" s="366"/>
      <c r="AU119" s="366"/>
      <c r="AV119" s="371"/>
      <c r="AX119" s="374"/>
      <c r="AY119" s="373"/>
    </row>
    <row r="120" spans="1:59" s="123" customFormat="1" ht="48.75" customHeight="1" x14ac:dyDescent="0.25">
      <c r="A120" s="52" t="s">
        <v>6429</v>
      </c>
      <c r="B120" s="52" t="s">
        <v>6430</v>
      </c>
      <c r="C120" s="52" t="s">
        <v>6431</v>
      </c>
      <c r="D120" s="52" t="s">
        <v>6432</v>
      </c>
      <c r="E120" s="123" t="s">
        <v>608</v>
      </c>
      <c r="F120" s="54"/>
      <c r="G120" s="54" t="s">
        <v>720</v>
      </c>
      <c r="H120" s="32" t="s">
        <v>216</v>
      </c>
      <c r="I120" s="32" t="s">
        <v>6464</v>
      </c>
      <c r="J120" s="55" t="s">
        <v>216</v>
      </c>
      <c r="K120" s="32" t="s">
        <v>6459</v>
      </c>
      <c r="L120" s="56">
        <v>6500</v>
      </c>
      <c r="M120" s="56">
        <v>2600</v>
      </c>
      <c r="N120" s="56">
        <v>2100</v>
      </c>
      <c r="O120" s="56">
        <v>1600</v>
      </c>
      <c r="P120" s="56"/>
      <c r="Q120" s="56"/>
      <c r="R120" s="56"/>
      <c r="S120" s="56"/>
      <c r="T120" s="365" t="s">
        <v>720</v>
      </c>
      <c r="U120" s="366"/>
      <c r="V120" s="366"/>
      <c r="W120" s="366"/>
      <c r="X120" s="366"/>
      <c r="Y120" s="367"/>
      <c r="Z120" s="367">
        <v>0</v>
      </c>
      <c r="AA120" s="367"/>
      <c r="AB120" s="367"/>
      <c r="AC120" s="366"/>
      <c r="AD120" s="366"/>
      <c r="AE120" s="366"/>
      <c r="AF120" s="366"/>
      <c r="AG120" s="368"/>
      <c r="AH120" s="368"/>
      <c r="AI120" s="368"/>
      <c r="AJ120" s="368"/>
      <c r="AK120" s="161">
        <v>3.34</v>
      </c>
      <c r="AL120" s="369"/>
      <c r="AM120" s="370">
        <v>1.9</v>
      </c>
      <c r="AN120" s="366">
        <v>12350</v>
      </c>
      <c r="AO120" s="366">
        <v>4940</v>
      </c>
      <c r="AP120" s="366">
        <v>3990</v>
      </c>
      <c r="AQ120" s="366">
        <v>3040</v>
      </c>
      <c r="AR120" s="366">
        <v>12400</v>
      </c>
      <c r="AS120" s="366">
        <v>4900</v>
      </c>
      <c r="AT120" s="366">
        <v>4000</v>
      </c>
      <c r="AU120" s="366">
        <v>3000</v>
      </c>
      <c r="AV120" s="371"/>
      <c r="AW120" s="123" t="s">
        <v>608</v>
      </c>
      <c r="AX120" s="374"/>
      <c r="AY120" s="373">
        <v>960</v>
      </c>
      <c r="BG120" s="123" t="s">
        <v>6433</v>
      </c>
    </row>
    <row r="121" spans="1:59" s="123" customFormat="1" ht="48.75" customHeight="1" x14ac:dyDescent="0.25">
      <c r="A121" s="52"/>
      <c r="B121" s="52"/>
      <c r="C121" s="52"/>
      <c r="D121" s="52"/>
      <c r="F121" s="54"/>
      <c r="G121" s="54"/>
      <c r="H121" s="32" t="s">
        <v>6457</v>
      </c>
      <c r="I121" s="32" t="s">
        <v>6457</v>
      </c>
      <c r="J121" s="55"/>
      <c r="K121" s="32" t="s">
        <v>6457</v>
      </c>
      <c r="L121" s="56"/>
      <c r="M121" s="56"/>
      <c r="N121" s="56"/>
      <c r="O121" s="56"/>
      <c r="P121" s="56"/>
      <c r="Q121" s="56"/>
      <c r="R121" s="56"/>
      <c r="S121" s="56"/>
      <c r="T121" s="365"/>
      <c r="U121" s="366"/>
      <c r="V121" s="366"/>
      <c r="W121" s="366"/>
      <c r="X121" s="366"/>
      <c r="Y121" s="367"/>
      <c r="Z121" s="367"/>
      <c r="AA121" s="367"/>
      <c r="AB121" s="367"/>
      <c r="AC121" s="366"/>
      <c r="AD121" s="366"/>
      <c r="AE121" s="366"/>
      <c r="AF121" s="366"/>
      <c r="AG121" s="368"/>
      <c r="AH121" s="368"/>
      <c r="AI121" s="368"/>
      <c r="AJ121" s="368"/>
      <c r="AK121" s="161"/>
      <c r="AL121" s="369"/>
      <c r="AM121" s="370"/>
      <c r="AN121" s="366"/>
      <c r="AO121" s="366"/>
      <c r="AP121" s="366"/>
      <c r="AQ121" s="366"/>
      <c r="AR121" s="366"/>
      <c r="AS121" s="366"/>
      <c r="AT121" s="366"/>
      <c r="AU121" s="366"/>
      <c r="AV121" s="371"/>
      <c r="AX121" s="374"/>
      <c r="AY121" s="373"/>
    </row>
    <row r="122" spans="1:59" s="123" customFormat="1" ht="48.75" customHeight="1" x14ac:dyDescent="0.25">
      <c r="A122" s="52"/>
      <c r="B122" s="52"/>
      <c r="C122" s="52"/>
      <c r="D122" s="52"/>
      <c r="F122" s="54"/>
      <c r="G122" s="54"/>
      <c r="H122" s="32" t="s">
        <v>6457</v>
      </c>
      <c r="I122" s="32" t="s">
        <v>6457</v>
      </c>
      <c r="J122" s="55"/>
      <c r="K122" s="32" t="s">
        <v>6457</v>
      </c>
      <c r="L122" s="56"/>
      <c r="M122" s="56"/>
      <c r="N122" s="56"/>
      <c r="O122" s="56"/>
      <c r="P122" s="56"/>
      <c r="Q122" s="56"/>
      <c r="R122" s="56"/>
      <c r="S122" s="56"/>
      <c r="T122" s="365"/>
      <c r="U122" s="366"/>
      <c r="V122" s="366"/>
      <c r="W122" s="366"/>
      <c r="X122" s="366"/>
      <c r="Y122" s="367"/>
      <c r="Z122" s="367"/>
      <c r="AA122" s="367"/>
      <c r="AB122" s="367"/>
      <c r="AC122" s="366"/>
      <c r="AD122" s="366"/>
      <c r="AE122" s="366"/>
      <c r="AF122" s="366"/>
      <c r="AG122" s="368"/>
      <c r="AH122" s="368"/>
      <c r="AI122" s="368"/>
      <c r="AJ122" s="368"/>
      <c r="AK122" s="161"/>
      <c r="AL122" s="369"/>
      <c r="AM122" s="370"/>
      <c r="AN122" s="366"/>
      <c r="AO122" s="366"/>
      <c r="AP122" s="366"/>
      <c r="AQ122" s="366"/>
      <c r="AR122" s="366"/>
      <c r="AS122" s="366"/>
      <c r="AT122" s="366"/>
      <c r="AU122" s="366"/>
      <c r="AV122" s="371"/>
      <c r="AX122" s="374"/>
      <c r="AY122" s="373"/>
    </row>
    <row r="123" spans="1:59" s="123" customFormat="1" ht="48.75" customHeight="1" x14ac:dyDescent="0.25">
      <c r="A123" s="52"/>
      <c r="B123" s="52"/>
      <c r="C123" s="52"/>
      <c r="D123" s="52"/>
      <c r="F123" s="54"/>
      <c r="G123" s="54"/>
      <c r="H123" s="32" t="s">
        <v>6457</v>
      </c>
      <c r="I123" s="32" t="s">
        <v>6457</v>
      </c>
      <c r="J123" s="55"/>
      <c r="K123" s="32" t="s">
        <v>6457</v>
      </c>
      <c r="L123" s="56"/>
      <c r="M123" s="56"/>
      <c r="N123" s="56"/>
      <c r="O123" s="56"/>
      <c r="P123" s="56"/>
      <c r="Q123" s="56"/>
      <c r="R123" s="56"/>
      <c r="S123" s="56"/>
      <c r="T123" s="365"/>
      <c r="U123" s="366"/>
      <c r="V123" s="366"/>
      <c r="W123" s="366"/>
      <c r="X123" s="366"/>
      <c r="Y123" s="367"/>
      <c r="Z123" s="367"/>
      <c r="AA123" s="367"/>
      <c r="AB123" s="367"/>
      <c r="AC123" s="366"/>
      <c r="AD123" s="366"/>
      <c r="AE123" s="366"/>
      <c r="AF123" s="366"/>
      <c r="AG123" s="368"/>
      <c r="AH123" s="368"/>
      <c r="AI123" s="368"/>
      <c r="AJ123" s="368"/>
      <c r="AK123" s="161"/>
      <c r="AL123" s="369"/>
      <c r="AM123" s="370"/>
      <c r="AN123" s="366"/>
      <c r="AO123" s="366"/>
      <c r="AP123" s="366"/>
      <c r="AQ123" s="366"/>
      <c r="AR123" s="366"/>
      <c r="AS123" s="366"/>
      <c r="AT123" s="366"/>
      <c r="AU123" s="366"/>
      <c r="AV123" s="371"/>
      <c r="AX123" s="374"/>
      <c r="AY123" s="373"/>
    </row>
    <row r="124" spans="1:59" s="123" customFormat="1" ht="48.75" customHeight="1" x14ac:dyDescent="0.25">
      <c r="A124" s="52"/>
      <c r="B124" s="52"/>
      <c r="C124" s="52"/>
      <c r="D124" s="52"/>
      <c r="F124" s="54"/>
      <c r="G124" s="54"/>
      <c r="H124" s="32" t="s">
        <v>6457</v>
      </c>
      <c r="I124" s="32" t="s">
        <v>6457</v>
      </c>
      <c r="J124" s="55"/>
      <c r="K124" s="32" t="s">
        <v>6457</v>
      </c>
      <c r="L124" s="56"/>
      <c r="M124" s="56"/>
      <c r="N124" s="56"/>
      <c r="O124" s="56"/>
      <c r="P124" s="56"/>
      <c r="Q124" s="56"/>
      <c r="R124" s="56"/>
      <c r="S124" s="56"/>
      <c r="T124" s="365"/>
      <c r="U124" s="366"/>
      <c r="V124" s="366"/>
      <c r="W124" s="366"/>
      <c r="X124" s="366"/>
      <c r="Y124" s="367"/>
      <c r="Z124" s="367"/>
      <c r="AA124" s="367"/>
      <c r="AB124" s="367"/>
      <c r="AC124" s="366"/>
      <c r="AD124" s="366"/>
      <c r="AE124" s="366"/>
      <c r="AF124" s="366"/>
      <c r="AG124" s="368"/>
      <c r="AH124" s="368"/>
      <c r="AI124" s="368"/>
      <c r="AJ124" s="368"/>
      <c r="AK124" s="161"/>
      <c r="AL124" s="369"/>
      <c r="AM124" s="370"/>
      <c r="AN124" s="366"/>
      <c r="AO124" s="366"/>
      <c r="AP124" s="366"/>
      <c r="AQ124" s="366"/>
      <c r="AR124" s="366"/>
      <c r="AS124" s="366"/>
      <c r="AT124" s="366"/>
      <c r="AU124" s="366"/>
      <c r="AV124" s="371"/>
      <c r="AX124" s="374"/>
      <c r="AY124" s="373"/>
    </row>
    <row r="125" spans="1:59" s="123" customFormat="1" ht="48.75" customHeight="1" x14ac:dyDescent="0.25">
      <c r="A125" s="52"/>
      <c r="B125" s="52"/>
      <c r="C125" s="52"/>
      <c r="D125" s="52"/>
      <c r="F125" s="54"/>
      <c r="G125" s="54"/>
      <c r="H125" s="32" t="s">
        <v>6457</v>
      </c>
      <c r="I125" s="32" t="s">
        <v>6457</v>
      </c>
      <c r="J125" s="55"/>
      <c r="K125" s="32" t="s">
        <v>6457</v>
      </c>
      <c r="L125" s="56"/>
      <c r="M125" s="56"/>
      <c r="N125" s="56"/>
      <c r="O125" s="56"/>
      <c r="P125" s="56"/>
      <c r="Q125" s="56"/>
      <c r="R125" s="56"/>
      <c r="S125" s="56"/>
      <c r="T125" s="365"/>
      <c r="U125" s="366"/>
      <c r="V125" s="366"/>
      <c r="W125" s="366"/>
      <c r="X125" s="366"/>
      <c r="Y125" s="367"/>
      <c r="Z125" s="367"/>
      <c r="AA125" s="367"/>
      <c r="AB125" s="367"/>
      <c r="AC125" s="366"/>
      <c r="AD125" s="366"/>
      <c r="AE125" s="366"/>
      <c r="AF125" s="366"/>
      <c r="AG125" s="368"/>
      <c r="AH125" s="368"/>
      <c r="AI125" s="368"/>
      <c r="AJ125" s="368"/>
      <c r="AK125" s="161"/>
      <c r="AL125" s="369"/>
      <c r="AM125" s="370"/>
      <c r="AN125" s="366"/>
      <c r="AO125" s="366"/>
      <c r="AP125" s="366"/>
      <c r="AQ125" s="366"/>
      <c r="AR125" s="366"/>
      <c r="AS125" s="366"/>
      <c r="AT125" s="366"/>
      <c r="AU125" s="366"/>
      <c r="AV125" s="371"/>
      <c r="AX125" s="374"/>
      <c r="AY125" s="373"/>
    </row>
    <row r="126" spans="1:59" s="123" customFormat="1" ht="48.75" customHeight="1" x14ac:dyDescent="0.25">
      <c r="A126" s="52"/>
      <c r="B126" s="52"/>
      <c r="C126" s="52"/>
      <c r="D126" s="52"/>
      <c r="F126" s="54"/>
      <c r="G126" s="54"/>
      <c r="H126" s="32" t="s">
        <v>6457</v>
      </c>
      <c r="I126" s="32" t="s">
        <v>6457</v>
      </c>
      <c r="J126" s="55"/>
      <c r="K126" s="32" t="s">
        <v>6457</v>
      </c>
      <c r="L126" s="56"/>
      <c r="M126" s="56"/>
      <c r="N126" s="56"/>
      <c r="O126" s="56"/>
      <c r="P126" s="56"/>
      <c r="Q126" s="56"/>
      <c r="R126" s="56"/>
      <c r="S126" s="56"/>
      <c r="T126" s="365"/>
      <c r="U126" s="366"/>
      <c r="V126" s="366"/>
      <c r="W126" s="366"/>
      <c r="X126" s="366"/>
      <c r="Y126" s="367"/>
      <c r="Z126" s="367"/>
      <c r="AA126" s="367"/>
      <c r="AB126" s="367"/>
      <c r="AC126" s="366"/>
      <c r="AD126" s="366"/>
      <c r="AE126" s="366"/>
      <c r="AF126" s="366"/>
      <c r="AG126" s="368"/>
      <c r="AH126" s="368"/>
      <c r="AI126" s="368"/>
      <c r="AJ126" s="368"/>
      <c r="AK126" s="161"/>
      <c r="AL126" s="369"/>
      <c r="AM126" s="370"/>
      <c r="AN126" s="366"/>
      <c r="AO126" s="366"/>
      <c r="AP126" s="366"/>
      <c r="AQ126" s="366"/>
      <c r="AR126" s="366"/>
      <c r="AS126" s="366"/>
      <c r="AT126" s="366"/>
      <c r="AU126" s="366"/>
      <c r="AV126" s="371"/>
      <c r="AX126" s="374"/>
      <c r="AY126" s="373"/>
    </row>
    <row r="127" spans="1:59" s="123" customFormat="1" ht="57.75" customHeight="1" x14ac:dyDescent="0.25">
      <c r="A127" s="52" t="str">
        <f t="shared" ref="A127:A162" si="28">G127&amp;"+1"</f>
        <v>NT25NT2+1</v>
      </c>
      <c r="B127" s="52" t="str">
        <f t="shared" ref="B127:B162" si="29">G127&amp;"+2"</f>
        <v>NT25NT2+2</v>
      </c>
      <c r="C127" s="52" t="str">
        <f t="shared" ref="C127:C162" si="30">G127&amp;"+3"</f>
        <v>NT25NT2+3</v>
      </c>
      <c r="D127" s="52" t="str">
        <f t="shared" ref="D127:D162" si="31">G127&amp;"+4"</f>
        <v>NT25NT2+4</v>
      </c>
      <c r="E127" s="123" t="s">
        <v>608</v>
      </c>
      <c r="F127" s="54">
        <v>25</v>
      </c>
      <c r="G127" s="54" t="s">
        <v>786</v>
      </c>
      <c r="H127" s="32" t="s">
        <v>278</v>
      </c>
      <c r="I127" s="32" t="s">
        <v>6465</v>
      </c>
      <c r="J127" s="55" t="s">
        <v>6454</v>
      </c>
      <c r="K127" s="32" t="s">
        <v>214</v>
      </c>
      <c r="L127" s="56">
        <v>6500</v>
      </c>
      <c r="M127" s="56">
        <v>2600</v>
      </c>
      <c r="N127" s="56">
        <v>2000</v>
      </c>
      <c r="O127" s="56">
        <v>1400</v>
      </c>
      <c r="P127" s="56"/>
      <c r="Q127" s="56"/>
      <c r="R127" s="56"/>
      <c r="S127" s="56"/>
      <c r="T127" s="365" t="str">
        <f t="shared" ref="T127" si="32">G127</f>
        <v>NT25NT2</v>
      </c>
      <c r="U127" s="366"/>
      <c r="V127" s="366"/>
      <c r="W127" s="366"/>
      <c r="X127" s="366"/>
      <c r="Y127" s="367"/>
      <c r="Z127" s="367"/>
      <c r="AA127" s="367"/>
      <c r="AB127" s="367"/>
      <c r="AC127" s="366"/>
      <c r="AD127" s="366"/>
      <c r="AE127" s="366"/>
      <c r="AF127" s="366"/>
      <c r="AG127" s="368"/>
      <c r="AH127" s="368"/>
      <c r="AI127" s="368"/>
      <c r="AJ127" s="368"/>
      <c r="AK127" s="161">
        <v>3.34</v>
      </c>
      <c r="AL127" s="369"/>
      <c r="AM127" s="370" t="e">
        <f>ROUNDDOWN(AK127*#REF!/#REF!,1)</f>
        <v>#REF!</v>
      </c>
      <c r="AN127" s="366" t="e">
        <f t="shared" ref="AN127:AQ162" si="33">L127*$AM127</f>
        <v>#REF!</v>
      </c>
      <c r="AO127" s="366" t="e">
        <f t="shared" si="33"/>
        <v>#REF!</v>
      </c>
      <c r="AP127" s="366" t="e">
        <f t="shared" si="33"/>
        <v>#REF!</v>
      </c>
      <c r="AQ127" s="366" t="e">
        <f t="shared" si="33"/>
        <v>#REF!</v>
      </c>
      <c r="AR127" s="366" t="e">
        <f t="shared" ref="AR127:AU162" si="34">IF(AN127&lt;1000,ROUND(AN127,-1),ROUND(AN127,-2))</f>
        <v>#REF!</v>
      </c>
      <c r="AS127" s="366" t="e">
        <f t="shared" si="34"/>
        <v>#REF!</v>
      </c>
      <c r="AT127" s="366" t="e">
        <f t="shared" si="34"/>
        <v>#REF!</v>
      </c>
      <c r="AU127" s="366" t="e">
        <f t="shared" si="34"/>
        <v>#REF!</v>
      </c>
      <c r="AV127" s="371"/>
      <c r="AW127" s="123" t="s">
        <v>608</v>
      </c>
      <c r="AX127" s="374"/>
      <c r="AY127" s="373">
        <v>840</v>
      </c>
    </row>
    <row r="128" spans="1:59" s="123" customFormat="1" ht="57.75" customHeight="1" x14ac:dyDescent="0.25">
      <c r="A128" s="52"/>
      <c r="B128" s="52"/>
      <c r="C128" s="52"/>
      <c r="D128" s="52"/>
      <c r="F128" s="54"/>
      <c r="G128" s="54"/>
      <c r="H128" s="32" t="s">
        <v>6457</v>
      </c>
      <c r="I128" s="32" t="s">
        <v>6457</v>
      </c>
      <c r="J128" s="55"/>
      <c r="K128" s="32" t="s">
        <v>6457</v>
      </c>
      <c r="L128" s="56"/>
      <c r="M128" s="56"/>
      <c r="N128" s="56"/>
      <c r="O128" s="56"/>
      <c r="P128" s="56"/>
      <c r="Q128" s="56"/>
      <c r="R128" s="56"/>
      <c r="S128" s="56"/>
      <c r="T128" s="365"/>
      <c r="U128" s="366"/>
      <c r="V128" s="366"/>
      <c r="W128" s="366"/>
      <c r="X128" s="366"/>
      <c r="Y128" s="367"/>
      <c r="Z128" s="367"/>
      <c r="AA128" s="367"/>
      <c r="AB128" s="367"/>
      <c r="AC128" s="366"/>
      <c r="AD128" s="366"/>
      <c r="AE128" s="366"/>
      <c r="AF128" s="366"/>
      <c r="AG128" s="368"/>
      <c r="AH128" s="368"/>
      <c r="AI128" s="368"/>
      <c r="AJ128" s="368"/>
      <c r="AK128" s="161"/>
      <c r="AL128" s="369"/>
      <c r="AM128" s="370"/>
      <c r="AN128" s="366"/>
      <c r="AO128" s="366"/>
      <c r="AP128" s="366"/>
      <c r="AQ128" s="366"/>
      <c r="AR128" s="366"/>
      <c r="AS128" s="366"/>
      <c r="AT128" s="366"/>
      <c r="AU128" s="366"/>
      <c r="AV128" s="371"/>
      <c r="AX128" s="374"/>
      <c r="AY128" s="373"/>
    </row>
    <row r="129" spans="1:51" s="123" customFormat="1" ht="57.75" customHeight="1" x14ac:dyDescent="0.25">
      <c r="A129" s="52"/>
      <c r="B129" s="52"/>
      <c r="C129" s="52"/>
      <c r="D129" s="52"/>
      <c r="F129" s="54"/>
      <c r="G129" s="54"/>
      <c r="H129" s="32" t="s">
        <v>6457</v>
      </c>
      <c r="I129" s="32" t="s">
        <v>6457</v>
      </c>
      <c r="J129" s="55"/>
      <c r="K129" s="32" t="s">
        <v>6457</v>
      </c>
      <c r="L129" s="56"/>
      <c r="M129" s="56"/>
      <c r="N129" s="56"/>
      <c r="O129" s="56"/>
      <c r="P129" s="56"/>
      <c r="Q129" s="56"/>
      <c r="R129" s="56"/>
      <c r="S129" s="56"/>
      <c r="T129" s="365"/>
      <c r="U129" s="366"/>
      <c r="V129" s="366"/>
      <c r="W129" s="366"/>
      <c r="X129" s="366"/>
      <c r="Y129" s="367"/>
      <c r="Z129" s="367"/>
      <c r="AA129" s="367"/>
      <c r="AB129" s="367"/>
      <c r="AC129" s="366"/>
      <c r="AD129" s="366"/>
      <c r="AE129" s="366"/>
      <c r="AF129" s="366"/>
      <c r="AG129" s="368"/>
      <c r="AH129" s="368"/>
      <c r="AI129" s="368"/>
      <c r="AJ129" s="368"/>
      <c r="AK129" s="161"/>
      <c r="AL129" s="369"/>
      <c r="AM129" s="370"/>
      <c r="AN129" s="366"/>
      <c r="AO129" s="366"/>
      <c r="AP129" s="366"/>
      <c r="AQ129" s="366"/>
      <c r="AR129" s="366"/>
      <c r="AS129" s="366"/>
      <c r="AT129" s="366"/>
      <c r="AU129" s="366"/>
      <c r="AV129" s="371"/>
      <c r="AX129" s="374"/>
      <c r="AY129" s="373"/>
    </row>
    <row r="130" spans="1:51" s="123" customFormat="1" ht="57.75" customHeight="1" x14ac:dyDescent="0.25">
      <c r="A130" s="52"/>
      <c r="B130" s="52"/>
      <c r="C130" s="52"/>
      <c r="D130" s="52"/>
      <c r="F130" s="54"/>
      <c r="G130" s="54"/>
      <c r="H130" s="32" t="s">
        <v>6457</v>
      </c>
      <c r="I130" s="32" t="s">
        <v>6457</v>
      </c>
      <c r="J130" s="55"/>
      <c r="K130" s="32" t="s">
        <v>6457</v>
      </c>
      <c r="L130" s="56"/>
      <c r="M130" s="56"/>
      <c r="N130" s="56"/>
      <c r="O130" s="56"/>
      <c r="P130" s="56"/>
      <c r="Q130" s="56"/>
      <c r="R130" s="56"/>
      <c r="S130" s="56"/>
      <c r="T130" s="365"/>
      <c r="U130" s="366"/>
      <c r="V130" s="366"/>
      <c r="W130" s="366"/>
      <c r="X130" s="366"/>
      <c r="Y130" s="367"/>
      <c r="Z130" s="367"/>
      <c r="AA130" s="367"/>
      <c r="AB130" s="367"/>
      <c r="AC130" s="366"/>
      <c r="AD130" s="366"/>
      <c r="AE130" s="366"/>
      <c r="AF130" s="366"/>
      <c r="AG130" s="368"/>
      <c r="AH130" s="368"/>
      <c r="AI130" s="368"/>
      <c r="AJ130" s="368"/>
      <c r="AK130" s="161"/>
      <c r="AL130" s="369"/>
      <c r="AM130" s="370"/>
      <c r="AN130" s="366"/>
      <c r="AO130" s="366"/>
      <c r="AP130" s="366"/>
      <c r="AQ130" s="366"/>
      <c r="AR130" s="366"/>
      <c r="AS130" s="366"/>
      <c r="AT130" s="366"/>
      <c r="AU130" s="366"/>
      <c r="AV130" s="371"/>
      <c r="AX130" s="374"/>
      <c r="AY130" s="373"/>
    </row>
    <row r="131" spans="1:51" s="123" customFormat="1" ht="57.75" customHeight="1" x14ac:dyDescent="0.25">
      <c r="A131" s="52"/>
      <c r="B131" s="52"/>
      <c r="C131" s="52"/>
      <c r="D131" s="52"/>
      <c r="F131" s="54"/>
      <c r="G131" s="54"/>
      <c r="H131" s="32" t="s">
        <v>6457</v>
      </c>
      <c r="I131" s="32" t="s">
        <v>6457</v>
      </c>
      <c r="J131" s="55"/>
      <c r="K131" s="32" t="s">
        <v>6457</v>
      </c>
      <c r="L131" s="56"/>
      <c r="M131" s="56"/>
      <c r="N131" s="56"/>
      <c r="O131" s="56"/>
      <c r="P131" s="56"/>
      <c r="Q131" s="56"/>
      <c r="R131" s="56"/>
      <c r="S131" s="56"/>
      <c r="T131" s="365"/>
      <c r="U131" s="366"/>
      <c r="V131" s="366"/>
      <c r="W131" s="366"/>
      <c r="X131" s="366"/>
      <c r="Y131" s="367"/>
      <c r="Z131" s="367"/>
      <c r="AA131" s="367"/>
      <c r="AB131" s="367"/>
      <c r="AC131" s="366"/>
      <c r="AD131" s="366"/>
      <c r="AE131" s="366"/>
      <c r="AF131" s="366"/>
      <c r="AG131" s="368"/>
      <c r="AH131" s="368"/>
      <c r="AI131" s="368"/>
      <c r="AJ131" s="368"/>
      <c r="AK131" s="161"/>
      <c r="AL131" s="369"/>
      <c r="AM131" s="370"/>
      <c r="AN131" s="366"/>
      <c r="AO131" s="366"/>
      <c r="AP131" s="366"/>
      <c r="AQ131" s="366"/>
      <c r="AR131" s="366"/>
      <c r="AS131" s="366"/>
      <c r="AT131" s="366"/>
      <c r="AU131" s="366"/>
      <c r="AV131" s="371"/>
      <c r="AX131" s="374"/>
      <c r="AY131" s="373"/>
    </row>
    <row r="132" spans="1:51" s="123" customFormat="1" ht="57.75" customHeight="1" x14ac:dyDescent="0.25">
      <c r="A132" s="52"/>
      <c r="B132" s="52"/>
      <c r="C132" s="52"/>
      <c r="D132" s="52"/>
      <c r="F132" s="54"/>
      <c r="G132" s="54"/>
      <c r="H132" s="32" t="s">
        <v>6457</v>
      </c>
      <c r="I132" s="32" t="s">
        <v>6457</v>
      </c>
      <c r="J132" s="55"/>
      <c r="K132" s="32" t="s">
        <v>6457</v>
      </c>
      <c r="L132" s="56"/>
      <c r="M132" s="56"/>
      <c r="N132" s="56"/>
      <c r="O132" s="56"/>
      <c r="P132" s="56"/>
      <c r="Q132" s="56"/>
      <c r="R132" s="56"/>
      <c r="S132" s="56"/>
      <c r="T132" s="365"/>
      <c r="U132" s="366"/>
      <c r="V132" s="366"/>
      <c r="W132" s="366"/>
      <c r="X132" s="366"/>
      <c r="Y132" s="367"/>
      <c r="Z132" s="367"/>
      <c r="AA132" s="367"/>
      <c r="AB132" s="367"/>
      <c r="AC132" s="366"/>
      <c r="AD132" s="366"/>
      <c r="AE132" s="366"/>
      <c r="AF132" s="366"/>
      <c r="AG132" s="368"/>
      <c r="AH132" s="368"/>
      <c r="AI132" s="368"/>
      <c r="AJ132" s="368"/>
      <c r="AK132" s="161"/>
      <c r="AL132" s="369"/>
      <c r="AM132" s="370"/>
      <c r="AN132" s="366"/>
      <c r="AO132" s="366"/>
      <c r="AP132" s="366"/>
      <c r="AQ132" s="366"/>
      <c r="AR132" s="366"/>
      <c r="AS132" s="366"/>
      <c r="AT132" s="366"/>
      <c r="AU132" s="366"/>
      <c r="AV132" s="371"/>
      <c r="AX132" s="374"/>
      <c r="AY132" s="373"/>
    </row>
    <row r="133" spans="1:51" s="123" customFormat="1" ht="57.75" customHeight="1" x14ac:dyDescent="0.25">
      <c r="A133" s="52"/>
      <c r="B133" s="52"/>
      <c r="C133" s="52"/>
      <c r="D133" s="52"/>
      <c r="F133" s="54"/>
      <c r="G133" s="54"/>
      <c r="H133" s="32" t="s">
        <v>6457</v>
      </c>
      <c r="I133" s="32" t="s">
        <v>6457</v>
      </c>
      <c r="J133" s="55"/>
      <c r="K133" s="32" t="s">
        <v>6457</v>
      </c>
      <c r="L133" s="56"/>
      <c r="M133" s="56"/>
      <c r="N133" s="56"/>
      <c r="O133" s="56"/>
      <c r="P133" s="56"/>
      <c r="Q133" s="56"/>
      <c r="R133" s="56"/>
      <c r="S133" s="56"/>
      <c r="T133" s="365"/>
      <c r="U133" s="366"/>
      <c r="V133" s="366"/>
      <c r="W133" s="366"/>
      <c r="X133" s="366"/>
      <c r="Y133" s="367"/>
      <c r="Z133" s="367"/>
      <c r="AA133" s="367"/>
      <c r="AB133" s="367"/>
      <c r="AC133" s="366"/>
      <c r="AD133" s="366"/>
      <c r="AE133" s="366"/>
      <c r="AF133" s="366"/>
      <c r="AG133" s="368"/>
      <c r="AH133" s="368"/>
      <c r="AI133" s="368"/>
      <c r="AJ133" s="368"/>
      <c r="AK133" s="161"/>
      <c r="AL133" s="369"/>
      <c r="AM133" s="370"/>
      <c r="AN133" s="366"/>
      <c r="AO133" s="366"/>
      <c r="AP133" s="366"/>
      <c r="AQ133" s="366"/>
      <c r="AR133" s="366"/>
      <c r="AS133" s="366"/>
      <c r="AT133" s="366"/>
      <c r="AU133" s="366"/>
      <c r="AV133" s="371"/>
      <c r="AX133" s="374"/>
      <c r="AY133" s="373"/>
    </row>
    <row r="134" spans="1:51" s="123" customFormat="1" ht="31.5" x14ac:dyDescent="0.25">
      <c r="A134" s="52" t="str">
        <f t="shared" ref="A134" si="35">G134&amp;"+1"</f>
        <v>NT1NT1+1</v>
      </c>
      <c r="B134" s="52" t="str">
        <f t="shared" ref="B134" si="36">G134&amp;"+2"</f>
        <v>NT1NT1+2</v>
      </c>
      <c r="C134" s="52" t="str">
        <f t="shared" ref="C134" si="37">G134&amp;"+3"</f>
        <v>NT1NT1+3</v>
      </c>
      <c r="D134" s="52" t="str">
        <f t="shared" ref="D134" si="38">G134&amp;"+4"</f>
        <v>NT1NT1+4</v>
      </c>
      <c r="E134" s="123" t="s">
        <v>608</v>
      </c>
      <c r="F134" s="54">
        <v>1</v>
      </c>
      <c r="G134" s="54" t="s">
        <v>611</v>
      </c>
      <c r="H134" s="32" t="s">
        <v>5601</v>
      </c>
      <c r="I134" s="32" t="s">
        <v>5123</v>
      </c>
      <c r="J134" s="55" t="s">
        <v>5601</v>
      </c>
      <c r="K134" s="32" t="s">
        <v>6419</v>
      </c>
      <c r="L134" s="56">
        <v>6500</v>
      </c>
      <c r="M134" s="56">
        <v>2600</v>
      </c>
      <c r="N134" s="56">
        <v>2000</v>
      </c>
      <c r="O134" s="56">
        <v>1400</v>
      </c>
      <c r="P134" s="56"/>
      <c r="Q134" s="56"/>
      <c r="R134" s="56"/>
      <c r="S134" s="56"/>
      <c r="T134" s="365" t="str">
        <f>G134</f>
        <v>NT1NT1</v>
      </c>
      <c r="U134" s="366"/>
      <c r="V134" s="366"/>
      <c r="W134" s="366"/>
      <c r="X134" s="366"/>
      <c r="Y134" s="367"/>
      <c r="Z134" s="367"/>
      <c r="AA134" s="367"/>
      <c r="AB134" s="367"/>
      <c r="AC134" s="366"/>
      <c r="AD134" s="366"/>
      <c r="AE134" s="366"/>
      <c r="AF134" s="366"/>
      <c r="AG134" s="368"/>
      <c r="AH134" s="368"/>
      <c r="AI134" s="368"/>
      <c r="AJ134" s="368"/>
      <c r="AK134" s="161">
        <v>4.4596153846153843</v>
      </c>
      <c r="AL134" s="369"/>
      <c r="AM134" s="370" t="e">
        <f>ROUNDDOWN(AK134*#REF!/#REF!,1)</f>
        <v>#REF!</v>
      </c>
      <c r="AN134" s="366" t="e">
        <f t="shared" ref="AN134" si="39">L134*$AM134</f>
        <v>#REF!</v>
      </c>
      <c r="AO134" s="366" t="e">
        <f t="shared" ref="AO134" si="40">M134*$AM134</f>
        <v>#REF!</v>
      </c>
      <c r="AP134" s="366" t="e">
        <f t="shared" ref="AP134" si="41">N134*$AM134</f>
        <v>#REF!</v>
      </c>
      <c r="AQ134" s="366" t="e">
        <f t="shared" ref="AQ134" si="42">O134*$AM134</f>
        <v>#REF!</v>
      </c>
      <c r="AR134" s="366" t="e">
        <f t="shared" ref="AR134" si="43">IF(AN134&lt;1000,ROUND(AN134,-1),ROUND(AN134,-2))</f>
        <v>#REF!</v>
      </c>
      <c r="AS134" s="366" t="e">
        <f t="shared" ref="AS134" si="44">IF(AO134&lt;1000,ROUND(AO134,-1),ROUND(AO134,-2))</f>
        <v>#REF!</v>
      </c>
      <c r="AT134" s="366" t="e">
        <f t="shared" ref="AT134" si="45">IF(AP134&lt;1000,ROUND(AP134,-1),ROUND(AP134,-2))</f>
        <v>#REF!</v>
      </c>
      <c r="AU134" s="366" t="e">
        <f t="shared" ref="AU134" si="46">IF(AQ134&lt;1000,ROUND(AQ134,-1),ROUND(AQ134,-2))</f>
        <v>#REF!</v>
      </c>
      <c r="AV134" s="371"/>
      <c r="AW134" s="123" t="s">
        <v>608</v>
      </c>
      <c r="AX134" s="374"/>
      <c r="AY134" s="373"/>
    </row>
    <row r="135" spans="1:51" s="123" customFormat="1" ht="15.75" x14ac:dyDescent="0.25">
      <c r="A135" s="52"/>
      <c r="B135" s="52"/>
      <c r="C135" s="52"/>
      <c r="D135" s="52"/>
      <c r="F135" s="54"/>
      <c r="G135" s="54"/>
      <c r="H135" s="32" t="s">
        <v>6457</v>
      </c>
      <c r="I135" s="32" t="s">
        <v>6457</v>
      </c>
      <c r="J135" s="55"/>
      <c r="K135" s="32" t="s">
        <v>6457</v>
      </c>
      <c r="L135" s="56"/>
      <c r="M135" s="56"/>
      <c r="N135" s="56"/>
      <c r="O135" s="56"/>
      <c r="P135" s="56"/>
      <c r="Q135" s="56"/>
      <c r="R135" s="56"/>
      <c r="S135" s="56"/>
      <c r="T135" s="365"/>
      <c r="U135" s="366"/>
      <c r="V135" s="366"/>
      <c r="W135" s="366"/>
      <c r="X135" s="366"/>
      <c r="Y135" s="367"/>
      <c r="Z135" s="367"/>
      <c r="AA135" s="367"/>
      <c r="AB135" s="367"/>
      <c r="AC135" s="366"/>
      <c r="AD135" s="366"/>
      <c r="AE135" s="366"/>
      <c r="AF135" s="366"/>
      <c r="AG135" s="368"/>
      <c r="AH135" s="368"/>
      <c r="AI135" s="368"/>
      <c r="AJ135" s="368"/>
      <c r="AK135" s="161"/>
      <c r="AL135" s="369"/>
      <c r="AM135" s="370"/>
      <c r="AN135" s="366"/>
      <c r="AO135" s="366"/>
      <c r="AP135" s="366"/>
      <c r="AQ135" s="366"/>
      <c r="AR135" s="366"/>
      <c r="AS135" s="366"/>
      <c r="AT135" s="366"/>
      <c r="AU135" s="366"/>
      <c r="AV135" s="371"/>
      <c r="AX135" s="374"/>
      <c r="AY135" s="373"/>
    </row>
    <row r="136" spans="1:51" s="123" customFormat="1" ht="15.75" x14ac:dyDescent="0.25">
      <c r="A136" s="52"/>
      <c r="B136" s="52"/>
      <c r="C136" s="52"/>
      <c r="D136" s="52"/>
      <c r="F136" s="54"/>
      <c r="G136" s="54"/>
      <c r="H136" s="32" t="s">
        <v>6457</v>
      </c>
      <c r="I136" s="32" t="s">
        <v>6457</v>
      </c>
      <c r="J136" s="55"/>
      <c r="K136" s="32" t="s">
        <v>6457</v>
      </c>
      <c r="L136" s="56"/>
      <c r="M136" s="56"/>
      <c r="N136" s="56"/>
      <c r="O136" s="56"/>
      <c r="P136" s="56"/>
      <c r="Q136" s="56"/>
      <c r="R136" s="56"/>
      <c r="S136" s="56"/>
      <c r="T136" s="365"/>
      <c r="U136" s="366"/>
      <c r="V136" s="366"/>
      <c r="W136" s="366"/>
      <c r="X136" s="366"/>
      <c r="Y136" s="367"/>
      <c r="Z136" s="367"/>
      <c r="AA136" s="367"/>
      <c r="AB136" s="367"/>
      <c r="AC136" s="366"/>
      <c r="AD136" s="366"/>
      <c r="AE136" s="366"/>
      <c r="AF136" s="366"/>
      <c r="AG136" s="368"/>
      <c r="AH136" s="368"/>
      <c r="AI136" s="368"/>
      <c r="AJ136" s="368"/>
      <c r="AK136" s="161"/>
      <c r="AL136" s="369"/>
      <c r="AM136" s="370"/>
      <c r="AN136" s="366"/>
      <c r="AO136" s="366"/>
      <c r="AP136" s="366"/>
      <c r="AQ136" s="366"/>
      <c r="AR136" s="366"/>
      <c r="AS136" s="366"/>
      <c r="AT136" s="366"/>
      <c r="AU136" s="366"/>
      <c r="AV136" s="371"/>
      <c r="AX136" s="374"/>
      <c r="AY136" s="373"/>
    </row>
    <row r="137" spans="1:51" s="123" customFormat="1" ht="15.75" x14ac:dyDescent="0.25">
      <c r="A137" s="52"/>
      <c r="B137" s="52"/>
      <c r="C137" s="52"/>
      <c r="D137" s="52"/>
      <c r="F137" s="54"/>
      <c r="G137" s="54"/>
      <c r="H137" s="32" t="s">
        <v>6457</v>
      </c>
      <c r="I137" s="32" t="s">
        <v>6457</v>
      </c>
      <c r="J137" s="55"/>
      <c r="K137" s="32" t="s">
        <v>6457</v>
      </c>
      <c r="L137" s="56"/>
      <c r="M137" s="56"/>
      <c r="N137" s="56"/>
      <c r="O137" s="56"/>
      <c r="P137" s="56"/>
      <c r="Q137" s="56"/>
      <c r="R137" s="56"/>
      <c r="S137" s="56"/>
      <c r="T137" s="365"/>
      <c r="U137" s="366"/>
      <c r="V137" s="366"/>
      <c r="W137" s="366"/>
      <c r="X137" s="366"/>
      <c r="Y137" s="367"/>
      <c r="Z137" s="367"/>
      <c r="AA137" s="367"/>
      <c r="AB137" s="367"/>
      <c r="AC137" s="366"/>
      <c r="AD137" s="366"/>
      <c r="AE137" s="366"/>
      <c r="AF137" s="366"/>
      <c r="AG137" s="368"/>
      <c r="AH137" s="368"/>
      <c r="AI137" s="368"/>
      <c r="AJ137" s="368"/>
      <c r="AK137" s="161"/>
      <c r="AL137" s="369"/>
      <c r="AM137" s="370"/>
      <c r="AN137" s="366"/>
      <c r="AO137" s="366"/>
      <c r="AP137" s="366"/>
      <c r="AQ137" s="366"/>
      <c r="AR137" s="366"/>
      <c r="AS137" s="366"/>
      <c r="AT137" s="366"/>
      <c r="AU137" s="366"/>
      <c r="AV137" s="371"/>
      <c r="AX137" s="374"/>
      <c r="AY137" s="373"/>
    </row>
    <row r="138" spans="1:51" s="123" customFormat="1" ht="15.75" x14ac:dyDescent="0.25">
      <c r="A138" s="52"/>
      <c r="B138" s="52"/>
      <c r="C138" s="52"/>
      <c r="D138" s="52"/>
      <c r="F138" s="54"/>
      <c r="G138" s="54"/>
      <c r="H138" s="32" t="s">
        <v>6457</v>
      </c>
      <c r="I138" s="32" t="s">
        <v>6457</v>
      </c>
      <c r="J138" s="55"/>
      <c r="K138" s="32" t="s">
        <v>6457</v>
      </c>
      <c r="L138" s="56"/>
      <c r="M138" s="56"/>
      <c r="N138" s="56"/>
      <c r="O138" s="56"/>
      <c r="P138" s="56"/>
      <c r="Q138" s="56"/>
      <c r="R138" s="56"/>
      <c r="S138" s="56"/>
      <c r="T138" s="365"/>
      <c r="U138" s="366"/>
      <c r="V138" s="366"/>
      <c r="W138" s="366"/>
      <c r="X138" s="366"/>
      <c r="Y138" s="367"/>
      <c r="Z138" s="367"/>
      <c r="AA138" s="367"/>
      <c r="AB138" s="367"/>
      <c r="AC138" s="366"/>
      <c r="AD138" s="366"/>
      <c r="AE138" s="366"/>
      <c r="AF138" s="366"/>
      <c r="AG138" s="368"/>
      <c r="AH138" s="368"/>
      <c r="AI138" s="368"/>
      <c r="AJ138" s="368"/>
      <c r="AK138" s="161"/>
      <c r="AL138" s="369"/>
      <c r="AM138" s="370"/>
      <c r="AN138" s="366"/>
      <c r="AO138" s="366"/>
      <c r="AP138" s="366"/>
      <c r="AQ138" s="366"/>
      <c r="AR138" s="366"/>
      <c r="AS138" s="366"/>
      <c r="AT138" s="366"/>
      <c r="AU138" s="366"/>
      <c r="AV138" s="371"/>
      <c r="AX138" s="374"/>
      <c r="AY138" s="373"/>
    </row>
    <row r="139" spans="1:51" s="123" customFormat="1" ht="15.75" x14ac:dyDescent="0.25">
      <c r="A139" s="52"/>
      <c r="B139" s="52"/>
      <c r="C139" s="52"/>
      <c r="D139" s="52"/>
      <c r="F139" s="54"/>
      <c r="G139" s="54"/>
      <c r="H139" s="32" t="s">
        <v>6457</v>
      </c>
      <c r="I139" s="32" t="s">
        <v>6457</v>
      </c>
      <c r="J139" s="55"/>
      <c r="K139" s="32" t="s">
        <v>6457</v>
      </c>
      <c r="L139" s="56"/>
      <c r="M139" s="56"/>
      <c r="N139" s="56"/>
      <c r="O139" s="56"/>
      <c r="P139" s="56"/>
      <c r="Q139" s="56"/>
      <c r="R139" s="56"/>
      <c r="S139" s="56"/>
      <c r="T139" s="365"/>
      <c r="U139" s="366"/>
      <c r="V139" s="366"/>
      <c r="W139" s="366"/>
      <c r="X139" s="366"/>
      <c r="Y139" s="367"/>
      <c r="Z139" s="367"/>
      <c r="AA139" s="367"/>
      <c r="AB139" s="367"/>
      <c r="AC139" s="366"/>
      <c r="AD139" s="366"/>
      <c r="AE139" s="366"/>
      <c r="AF139" s="366"/>
      <c r="AG139" s="368"/>
      <c r="AH139" s="368"/>
      <c r="AI139" s="368"/>
      <c r="AJ139" s="368"/>
      <c r="AK139" s="161"/>
      <c r="AL139" s="369"/>
      <c r="AM139" s="370"/>
      <c r="AN139" s="366"/>
      <c r="AO139" s="366"/>
      <c r="AP139" s="366"/>
      <c r="AQ139" s="366"/>
      <c r="AR139" s="366"/>
      <c r="AS139" s="366"/>
      <c r="AT139" s="366"/>
      <c r="AU139" s="366"/>
      <c r="AV139" s="371"/>
      <c r="AX139" s="374"/>
      <c r="AY139" s="373"/>
    </row>
    <row r="140" spans="1:51" s="123" customFormat="1" ht="15.75" x14ac:dyDescent="0.25">
      <c r="A140" s="52"/>
      <c r="B140" s="52"/>
      <c r="C140" s="52"/>
      <c r="D140" s="52"/>
      <c r="F140" s="54"/>
      <c r="G140" s="54"/>
      <c r="H140" s="32" t="s">
        <v>6457</v>
      </c>
      <c r="I140" s="32" t="s">
        <v>6457</v>
      </c>
      <c r="J140" s="55"/>
      <c r="K140" s="32" t="s">
        <v>6457</v>
      </c>
      <c r="L140" s="56"/>
      <c r="M140" s="56"/>
      <c r="N140" s="56"/>
      <c r="O140" s="56"/>
      <c r="P140" s="56"/>
      <c r="Q140" s="56"/>
      <c r="R140" s="56"/>
      <c r="S140" s="56"/>
      <c r="T140" s="365"/>
      <c r="U140" s="366"/>
      <c r="V140" s="366"/>
      <c r="W140" s="366"/>
      <c r="X140" s="366"/>
      <c r="Y140" s="367"/>
      <c r="Z140" s="367"/>
      <c r="AA140" s="367"/>
      <c r="AB140" s="367"/>
      <c r="AC140" s="366"/>
      <c r="AD140" s="366"/>
      <c r="AE140" s="366"/>
      <c r="AF140" s="366"/>
      <c r="AG140" s="368"/>
      <c r="AH140" s="368"/>
      <c r="AI140" s="368"/>
      <c r="AJ140" s="368"/>
      <c r="AK140" s="161"/>
      <c r="AL140" s="369"/>
      <c r="AM140" s="370"/>
      <c r="AN140" s="366"/>
      <c r="AO140" s="366"/>
      <c r="AP140" s="366"/>
      <c r="AQ140" s="366"/>
      <c r="AR140" s="366"/>
      <c r="AS140" s="366"/>
      <c r="AT140" s="366"/>
      <c r="AU140" s="366"/>
      <c r="AV140" s="371"/>
      <c r="AX140" s="374"/>
      <c r="AY140" s="373"/>
    </row>
    <row r="141" spans="1:51" s="123" customFormat="1" ht="31.5" x14ac:dyDescent="0.25">
      <c r="A141" s="52" t="str">
        <f t="shared" ref="A141" si="47">G141&amp;"+1"</f>
        <v>bs+1</v>
      </c>
      <c r="B141" s="52" t="str">
        <f t="shared" ref="B141" si="48">G141&amp;"+2"</f>
        <v>bs+2</v>
      </c>
      <c r="C141" s="52" t="str">
        <f t="shared" ref="C141" si="49">G141&amp;"+3"</f>
        <v>bs+3</v>
      </c>
      <c r="D141" s="52" t="str">
        <f t="shared" ref="D141" si="50">G141&amp;"+4"</f>
        <v>bs+4</v>
      </c>
      <c r="E141" s="123" t="s">
        <v>608</v>
      </c>
      <c r="F141" s="54">
        <v>1</v>
      </c>
      <c r="G141" s="54" t="s">
        <v>6456</v>
      </c>
      <c r="H141" s="32" t="s">
        <v>5601</v>
      </c>
      <c r="I141" s="32" t="s">
        <v>6419</v>
      </c>
      <c r="J141" s="55" t="s">
        <v>5601</v>
      </c>
      <c r="K141" s="32" t="s">
        <v>614</v>
      </c>
      <c r="L141" s="56">
        <v>6500</v>
      </c>
      <c r="M141" s="56">
        <v>2600</v>
      </c>
      <c r="N141" s="56">
        <v>2000</v>
      </c>
      <c r="O141" s="56">
        <v>1400</v>
      </c>
      <c r="P141" s="56"/>
      <c r="Q141" s="56"/>
      <c r="R141" s="56"/>
      <c r="S141" s="56"/>
      <c r="T141" s="365" t="str">
        <f>G141</f>
        <v>bs</v>
      </c>
      <c r="U141" s="366"/>
      <c r="V141" s="366"/>
      <c r="W141" s="366"/>
      <c r="X141" s="366"/>
      <c r="Y141" s="367"/>
      <c r="Z141" s="367"/>
      <c r="AA141" s="367"/>
      <c r="AB141" s="367"/>
      <c r="AC141" s="366"/>
      <c r="AD141" s="366"/>
      <c r="AE141" s="366"/>
      <c r="AF141" s="366"/>
      <c r="AG141" s="368"/>
      <c r="AH141" s="368"/>
      <c r="AI141" s="368"/>
      <c r="AJ141" s="368"/>
      <c r="AK141" s="161">
        <v>4.4596153846153843</v>
      </c>
      <c r="AL141" s="369"/>
      <c r="AM141" s="370" t="e">
        <f>ROUNDDOWN(AK141*#REF!/#REF!,1)</f>
        <v>#REF!</v>
      </c>
      <c r="AN141" s="366" t="e">
        <f t="shared" ref="AN141" si="51">L141*$AM141</f>
        <v>#REF!</v>
      </c>
      <c r="AO141" s="366" t="e">
        <f t="shared" ref="AO141" si="52">M141*$AM141</f>
        <v>#REF!</v>
      </c>
      <c r="AP141" s="366" t="e">
        <f t="shared" ref="AP141" si="53">N141*$AM141</f>
        <v>#REF!</v>
      </c>
      <c r="AQ141" s="366" t="e">
        <f t="shared" ref="AQ141" si="54">O141*$AM141</f>
        <v>#REF!</v>
      </c>
      <c r="AR141" s="366" t="e">
        <f t="shared" ref="AR141" si="55">IF(AN141&lt;1000,ROUND(AN141,-1),ROUND(AN141,-2))</f>
        <v>#REF!</v>
      </c>
      <c r="AS141" s="366" t="e">
        <f t="shared" ref="AS141" si="56">IF(AO141&lt;1000,ROUND(AO141,-1),ROUND(AO141,-2))</f>
        <v>#REF!</v>
      </c>
      <c r="AT141" s="366" t="e">
        <f t="shared" ref="AT141" si="57">IF(AP141&lt;1000,ROUND(AP141,-1),ROUND(AP141,-2))</f>
        <v>#REF!</v>
      </c>
      <c r="AU141" s="366" t="e">
        <f t="shared" ref="AU141" si="58">IF(AQ141&lt;1000,ROUND(AQ141,-1),ROUND(AQ141,-2))</f>
        <v>#REF!</v>
      </c>
      <c r="AV141" s="371"/>
      <c r="AW141" s="123" t="s">
        <v>608</v>
      </c>
      <c r="AX141" s="374"/>
      <c r="AY141" s="373"/>
    </row>
    <row r="142" spans="1:51" s="123" customFormat="1" ht="15.75" x14ac:dyDescent="0.25">
      <c r="A142" s="52"/>
      <c r="B142" s="52"/>
      <c r="C142" s="52"/>
      <c r="D142" s="52"/>
      <c r="F142" s="54"/>
      <c r="G142" s="54"/>
      <c r="H142" s="32" t="s">
        <v>6457</v>
      </c>
      <c r="I142" s="32" t="s">
        <v>6457</v>
      </c>
      <c r="J142" s="55"/>
      <c r="K142" s="32" t="s">
        <v>6457</v>
      </c>
      <c r="L142" s="56"/>
      <c r="M142" s="56"/>
      <c r="N142" s="56"/>
      <c r="O142" s="56"/>
      <c r="P142" s="56"/>
      <c r="Q142" s="56"/>
      <c r="R142" s="56"/>
      <c r="S142" s="56"/>
      <c r="T142" s="365"/>
      <c r="U142" s="366"/>
      <c r="V142" s="366"/>
      <c r="W142" s="366"/>
      <c r="X142" s="366"/>
      <c r="Y142" s="367"/>
      <c r="Z142" s="367"/>
      <c r="AA142" s="367"/>
      <c r="AB142" s="367"/>
      <c r="AC142" s="366"/>
      <c r="AD142" s="366"/>
      <c r="AE142" s="366"/>
      <c r="AF142" s="366"/>
      <c r="AG142" s="368"/>
      <c r="AH142" s="368"/>
      <c r="AI142" s="368"/>
      <c r="AJ142" s="368"/>
      <c r="AK142" s="161"/>
      <c r="AL142" s="369"/>
      <c r="AM142" s="370"/>
      <c r="AN142" s="366"/>
      <c r="AO142" s="366"/>
      <c r="AP142" s="366"/>
      <c r="AQ142" s="366"/>
      <c r="AR142" s="366"/>
      <c r="AS142" s="366"/>
      <c r="AT142" s="366"/>
      <c r="AU142" s="366"/>
      <c r="AV142" s="371"/>
      <c r="AX142" s="374"/>
      <c r="AY142" s="373"/>
    </row>
    <row r="143" spans="1:51" s="123" customFormat="1" ht="15.75" x14ac:dyDescent="0.25">
      <c r="A143" s="52"/>
      <c r="B143" s="52"/>
      <c r="C143" s="52"/>
      <c r="D143" s="52"/>
      <c r="F143" s="54"/>
      <c r="G143" s="54"/>
      <c r="H143" s="32" t="s">
        <v>6457</v>
      </c>
      <c r="I143" s="32" t="s">
        <v>6457</v>
      </c>
      <c r="J143" s="55"/>
      <c r="K143" s="32" t="s">
        <v>6457</v>
      </c>
      <c r="L143" s="56"/>
      <c r="M143" s="56"/>
      <c r="N143" s="56"/>
      <c r="O143" s="56"/>
      <c r="P143" s="56"/>
      <c r="Q143" s="56"/>
      <c r="R143" s="56"/>
      <c r="S143" s="56"/>
      <c r="T143" s="365"/>
      <c r="U143" s="366"/>
      <c r="V143" s="366"/>
      <c r="W143" s="366"/>
      <c r="X143" s="366"/>
      <c r="Y143" s="367"/>
      <c r="Z143" s="367"/>
      <c r="AA143" s="367"/>
      <c r="AB143" s="367"/>
      <c r="AC143" s="366"/>
      <c r="AD143" s="366"/>
      <c r="AE143" s="366"/>
      <c r="AF143" s="366"/>
      <c r="AG143" s="368"/>
      <c r="AH143" s="368"/>
      <c r="AI143" s="368"/>
      <c r="AJ143" s="368"/>
      <c r="AK143" s="161"/>
      <c r="AL143" s="369"/>
      <c r="AM143" s="370"/>
      <c r="AN143" s="366"/>
      <c r="AO143" s="366"/>
      <c r="AP143" s="366"/>
      <c r="AQ143" s="366"/>
      <c r="AR143" s="366"/>
      <c r="AS143" s="366"/>
      <c r="AT143" s="366"/>
      <c r="AU143" s="366"/>
      <c r="AV143" s="371"/>
      <c r="AX143" s="374"/>
      <c r="AY143" s="373"/>
    </row>
    <row r="144" spans="1:51" s="123" customFormat="1" ht="15.75" x14ac:dyDescent="0.25">
      <c r="A144" s="52"/>
      <c r="B144" s="52"/>
      <c r="C144" s="52"/>
      <c r="D144" s="52"/>
      <c r="F144" s="54"/>
      <c r="G144" s="54"/>
      <c r="H144" s="32" t="s">
        <v>6457</v>
      </c>
      <c r="I144" s="32" t="s">
        <v>6457</v>
      </c>
      <c r="J144" s="55"/>
      <c r="K144" s="32" t="s">
        <v>6457</v>
      </c>
      <c r="L144" s="56"/>
      <c r="M144" s="56"/>
      <c r="N144" s="56"/>
      <c r="O144" s="56"/>
      <c r="P144" s="56"/>
      <c r="Q144" s="56"/>
      <c r="R144" s="56"/>
      <c r="S144" s="56"/>
      <c r="T144" s="365"/>
      <c r="U144" s="366"/>
      <c r="V144" s="366"/>
      <c r="W144" s="366"/>
      <c r="X144" s="366"/>
      <c r="Y144" s="367"/>
      <c r="Z144" s="367"/>
      <c r="AA144" s="367"/>
      <c r="AB144" s="367"/>
      <c r="AC144" s="366"/>
      <c r="AD144" s="366"/>
      <c r="AE144" s="366"/>
      <c r="AF144" s="366"/>
      <c r="AG144" s="368"/>
      <c r="AH144" s="368"/>
      <c r="AI144" s="368"/>
      <c r="AJ144" s="368"/>
      <c r="AK144" s="161"/>
      <c r="AL144" s="369"/>
      <c r="AM144" s="370"/>
      <c r="AN144" s="366"/>
      <c r="AO144" s="366"/>
      <c r="AP144" s="366"/>
      <c r="AQ144" s="366"/>
      <c r="AR144" s="366"/>
      <c r="AS144" s="366"/>
      <c r="AT144" s="366"/>
      <c r="AU144" s="366"/>
      <c r="AV144" s="371"/>
      <c r="AX144" s="374"/>
      <c r="AY144" s="373"/>
    </row>
    <row r="145" spans="1:51" s="123" customFormat="1" ht="15.75" x14ac:dyDescent="0.25">
      <c r="A145" s="52"/>
      <c r="B145" s="52"/>
      <c r="C145" s="52"/>
      <c r="D145" s="52"/>
      <c r="F145" s="54"/>
      <c r="G145" s="54"/>
      <c r="H145" s="32" t="s">
        <v>6457</v>
      </c>
      <c r="I145" s="32" t="s">
        <v>6457</v>
      </c>
      <c r="J145" s="55"/>
      <c r="K145" s="32" t="s">
        <v>6457</v>
      </c>
      <c r="L145" s="56"/>
      <c r="M145" s="56"/>
      <c r="N145" s="56"/>
      <c r="O145" s="56"/>
      <c r="P145" s="56"/>
      <c r="Q145" s="56"/>
      <c r="R145" s="56"/>
      <c r="S145" s="56"/>
      <c r="T145" s="365"/>
      <c r="U145" s="366"/>
      <c r="V145" s="366"/>
      <c r="W145" s="366"/>
      <c r="X145" s="366"/>
      <c r="Y145" s="367"/>
      <c r="Z145" s="367"/>
      <c r="AA145" s="367"/>
      <c r="AB145" s="367"/>
      <c r="AC145" s="366"/>
      <c r="AD145" s="366"/>
      <c r="AE145" s="366"/>
      <c r="AF145" s="366"/>
      <c r="AG145" s="368"/>
      <c r="AH145" s="368"/>
      <c r="AI145" s="368"/>
      <c r="AJ145" s="368"/>
      <c r="AK145" s="161"/>
      <c r="AL145" s="369"/>
      <c r="AM145" s="370"/>
      <c r="AN145" s="366"/>
      <c r="AO145" s="366"/>
      <c r="AP145" s="366"/>
      <c r="AQ145" s="366"/>
      <c r="AR145" s="366"/>
      <c r="AS145" s="366"/>
      <c r="AT145" s="366"/>
      <c r="AU145" s="366"/>
      <c r="AV145" s="371"/>
      <c r="AX145" s="374"/>
      <c r="AY145" s="373"/>
    </row>
    <row r="146" spans="1:51" s="123" customFormat="1" ht="15.75" x14ac:dyDescent="0.25">
      <c r="A146" s="52"/>
      <c r="B146" s="52"/>
      <c r="C146" s="52"/>
      <c r="D146" s="52"/>
      <c r="F146" s="54"/>
      <c r="G146" s="54"/>
      <c r="H146" s="32" t="s">
        <v>6457</v>
      </c>
      <c r="I146" s="32" t="s">
        <v>6457</v>
      </c>
      <c r="J146" s="55"/>
      <c r="K146" s="32" t="s">
        <v>6457</v>
      </c>
      <c r="L146" s="56"/>
      <c r="M146" s="56"/>
      <c r="N146" s="56"/>
      <c r="O146" s="56"/>
      <c r="P146" s="56"/>
      <c r="Q146" s="56"/>
      <c r="R146" s="56"/>
      <c r="S146" s="56"/>
      <c r="T146" s="365"/>
      <c r="U146" s="366"/>
      <c r="V146" s="366"/>
      <c r="W146" s="366"/>
      <c r="X146" s="366"/>
      <c r="Y146" s="367"/>
      <c r="Z146" s="367"/>
      <c r="AA146" s="367"/>
      <c r="AB146" s="367"/>
      <c r="AC146" s="366"/>
      <c r="AD146" s="366"/>
      <c r="AE146" s="366"/>
      <c r="AF146" s="366"/>
      <c r="AG146" s="368"/>
      <c r="AH146" s="368"/>
      <c r="AI146" s="368"/>
      <c r="AJ146" s="368"/>
      <c r="AK146" s="161"/>
      <c r="AL146" s="369"/>
      <c r="AM146" s="370"/>
      <c r="AN146" s="366"/>
      <c r="AO146" s="366"/>
      <c r="AP146" s="366"/>
      <c r="AQ146" s="366"/>
      <c r="AR146" s="366"/>
      <c r="AS146" s="366"/>
      <c r="AT146" s="366"/>
      <c r="AU146" s="366"/>
      <c r="AV146" s="371"/>
      <c r="AX146" s="374"/>
      <c r="AY146" s="373"/>
    </row>
    <row r="147" spans="1:51" s="123" customFormat="1" ht="15.75" x14ac:dyDescent="0.25">
      <c r="A147" s="52"/>
      <c r="B147" s="52"/>
      <c r="C147" s="52"/>
      <c r="D147" s="52"/>
      <c r="F147" s="54"/>
      <c r="G147" s="54"/>
      <c r="H147" s="32" t="s">
        <v>6457</v>
      </c>
      <c r="I147" s="32" t="s">
        <v>6457</v>
      </c>
      <c r="J147" s="55"/>
      <c r="K147" s="32" t="s">
        <v>6457</v>
      </c>
      <c r="L147" s="56"/>
      <c r="M147" s="56"/>
      <c r="N147" s="56"/>
      <c r="O147" s="56"/>
      <c r="P147" s="56"/>
      <c r="Q147" s="56"/>
      <c r="R147" s="56"/>
      <c r="S147" s="56"/>
      <c r="T147" s="365"/>
      <c r="U147" s="366"/>
      <c r="V147" s="366"/>
      <c r="W147" s="366"/>
      <c r="X147" s="366"/>
      <c r="Y147" s="367"/>
      <c r="Z147" s="367"/>
      <c r="AA147" s="367"/>
      <c r="AB147" s="367"/>
      <c r="AC147" s="366"/>
      <c r="AD147" s="366"/>
      <c r="AE147" s="366"/>
      <c r="AF147" s="366"/>
      <c r="AG147" s="368"/>
      <c r="AH147" s="368"/>
      <c r="AI147" s="368"/>
      <c r="AJ147" s="368"/>
      <c r="AK147" s="161"/>
      <c r="AL147" s="369"/>
      <c r="AM147" s="370"/>
      <c r="AN147" s="366"/>
      <c r="AO147" s="366"/>
      <c r="AP147" s="366"/>
      <c r="AQ147" s="366"/>
      <c r="AR147" s="366"/>
      <c r="AS147" s="366"/>
      <c r="AT147" s="366"/>
      <c r="AU147" s="366"/>
      <c r="AV147" s="371"/>
      <c r="AX147" s="374"/>
      <c r="AY147" s="373"/>
    </row>
    <row r="148" spans="1:51" s="123" customFormat="1" ht="31.5" x14ac:dyDescent="0.25">
      <c r="A148" s="52" t="str">
        <f t="shared" si="28"/>
        <v>bs+1</v>
      </c>
      <c r="B148" s="52" t="str">
        <f t="shared" si="29"/>
        <v>bs+2</v>
      </c>
      <c r="C148" s="52" t="str">
        <f t="shared" si="30"/>
        <v>bs+3</v>
      </c>
      <c r="D148" s="52" t="str">
        <f t="shared" si="31"/>
        <v>bs+4</v>
      </c>
      <c r="E148" s="123" t="s">
        <v>608</v>
      </c>
      <c r="F148" s="54">
        <v>1</v>
      </c>
      <c r="G148" s="54" t="s">
        <v>6456</v>
      </c>
      <c r="H148" s="32" t="s">
        <v>5601</v>
      </c>
      <c r="I148" s="32" t="s">
        <v>614</v>
      </c>
      <c r="J148" s="55" t="s">
        <v>5601</v>
      </c>
      <c r="K148" s="32" t="s">
        <v>5849</v>
      </c>
      <c r="L148" s="56"/>
      <c r="M148" s="56"/>
      <c r="N148" s="56"/>
      <c r="O148" s="56"/>
      <c r="P148" s="56"/>
      <c r="Q148" s="56"/>
      <c r="R148" s="56"/>
      <c r="S148" s="56"/>
      <c r="T148" s="365" t="str">
        <f>G148</f>
        <v>bs</v>
      </c>
      <c r="U148" s="366"/>
      <c r="V148" s="366"/>
      <c r="W148" s="366"/>
      <c r="X148" s="366"/>
      <c r="Y148" s="367"/>
      <c r="Z148" s="367"/>
      <c r="AA148" s="367"/>
      <c r="AB148" s="367"/>
      <c r="AC148" s="366"/>
      <c r="AD148" s="366"/>
      <c r="AE148" s="366"/>
      <c r="AF148" s="366"/>
      <c r="AG148" s="368"/>
      <c r="AH148" s="368"/>
      <c r="AI148" s="368"/>
      <c r="AJ148" s="368"/>
      <c r="AK148" s="161">
        <v>4.4596153846153843</v>
      </c>
      <c r="AL148" s="369"/>
      <c r="AM148" s="370" t="e">
        <f>ROUNDDOWN(AK148*#REF!/#REF!,1)</f>
        <v>#REF!</v>
      </c>
      <c r="AN148" s="366" t="e">
        <f t="shared" si="33"/>
        <v>#REF!</v>
      </c>
      <c r="AO148" s="366" t="e">
        <f t="shared" si="33"/>
        <v>#REF!</v>
      </c>
      <c r="AP148" s="366" t="e">
        <f t="shared" si="33"/>
        <v>#REF!</v>
      </c>
      <c r="AQ148" s="366" t="e">
        <f t="shared" si="33"/>
        <v>#REF!</v>
      </c>
      <c r="AR148" s="366" t="e">
        <f t="shared" si="34"/>
        <v>#REF!</v>
      </c>
      <c r="AS148" s="366" t="e">
        <f t="shared" si="34"/>
        <v>#REF!</v>
      </c>
      <c r="AT148" s="366" t="e">
        <f t="shared" si="34"/>
        <v>#REF!</v>
      </c>
      <c r="AU148" s="366" t="e">
        <f t="shared" si="34"/>
        <v>#REF!</v>
      </c>
      <c r="AV148" s="371"/>
      <c r="AW148" s="123" t="s">
        <v>608</v>
      </c>
      <c r="AX148" s="374"/>
      <c r="AY148" s="373"/>
    </row>
    <row r="149" spans="1:51" s="123" customFormat="1" ht="15.75" x14ac:dyDescent="0.25">
      <c r="A149" s="52"/>
      <c r="B149" s="52"/>
      <c r="C149" s="52"/>
      <c r="D149" s="52"/>
      <c r="F149" s="54"/>
      <c r="G149" s="54"/>
      <c r="H149" s="32" t="s">
        <v>6457</v>
      </c>
      <c r="I149" s="32" t="s">
        <v>6457</v>
      </c>
      <c r="J149" s="55"/>
      <c r="K149" s="32" t="s">
        <v>6457</v>
      </c>
      <c r="L149" s="56"/>
      <c r="M149" s="56"/>
      <c r="N149" s="56"/>
      <c r="O149" s="56"/>
      <c r="P149" s="56"/>
      <c r="Q149" s="56"/>
      <c r="R149" s="56"/>
      <c r="S149" s="56"/>
      <c r="T149" s="365"/>
      <c r="U149" s="366"/>
      <c r="V149" s="366"/>
      <c r="W149" s="366"/>
      <c r="X149" s="366"/>
      <c r="Y149" s="367"/>
      <c r="Z149" s="367"/>
      <c r="AA149" s="367"/>
      <c r="AB149" s="367"/>
      <c r="AC149" s="366"/>
      <c r="AD149" s="366"/>
      <c r="AE149" s="366"/>
      <c r="AF149" s="366"/>
      <c r="AG149" s="368"/>
      <c r="AH149" s="368"/>
      <c r="AI149" s="368"/>
      <c r="AJ149" s="368"/>
      <c r="AK149" s="161"/>
      <c r="AL149" s="369"/>
      <c r="AM149" s="370"/>
      <c r="AN149" s="366"/>
      <c r="AO149" s="366"/>
      <c r="AP149" s="366"/>
      <c r="AQ149" s="366"/>
      <c r="AR149" s="366"/>
      <c r="AS149" s="366"/>
      <c r="AT149" s="366"/>
      <c r="AU149" s="366"/>
      <c r="AV149" s="371"/>
      <c r="AX149" s="374"/>
      <c r="AY149" s="373"/>
    </row>
    <row r="150" spans="1:51" s="123" customFormat="1" ht="15.75" x14ac:dyDescent="0.25">
      <c r="A150" s="52"/>
      <c r="B150" s="52"/>
      <c r="C150" s="52"/>
      <c r="D150" s="52"/>
      <c r="F150" s="54"/>
      <c r="G150" s="54"/>
      <c r="H150" s="32" t="s">
        <v>6457</v>
      </c>
      <c r="I150" s="32" t="s">
        <v>6457</v>
      </c>
      <c r="J150" s="55"/>
      <c r="K150" s="32" t="s">
        <v>6457</v>
      </c>
      <c r="L150" s="56"/>
      <c r="M150" s="56"/>
      <c r="N150" s="56"/>
      <c r="O150" s="56"/>
      <c r="P150" s="56"/>
      <c r="Q150" s="56"/>
      <c r="R150" s="56"/>
      <c r="S150" s="56"/>
      <c r="T150" s="365"/>
      <c r="U150" s="366"/>
      <c r="V150" s="366"/>
      <c r="W150" s="366"/>
      <c r="X150" s="366"/>
      <c r="Y150" s="367"/>
      <c r="Z150" s="367"/>
      <c r="AA150" s="367"/>
      <c r="AB150" s="367"/>
      <c r="AC150" s="366"/>
      <c r="AD150" s="366"/>
      <c r="AE150" s="366"/>
      <c r="AF150" s="366"/>
      <c r="AG150" s="368"/>
      <c r="AH150" s="368"/>
      <c r="AI150" s="368"/>
      <c r="AJ150" s="368"/>
      <c r="AK150" s="161"/>
      <c r="AL150" s="369"/>
      <c r="AM150" s="370"/>
      <c r="AN150" s="366"/>
      <c r="AO150" s="366"/>
      <c r="AP150" s="366"/>
      <c r="AQ150" s="366"/>
      <c r="AR150" s="366"/>
      <c r="AS150" s="366"/>
      <c r="AT150" s="366"/>
      <c r="AU150" s="366"/>
      <c r="AV150" s="371"/>
      <c r="AX150" s="374"/>
      <c r="AY150" s="373"/>
    </row>
    <row r="151" spans="1:51" s="123" customFormat="1" ht="15.75" x14ac:dyDescent="0.25">
      <c r="A151" s="52"/>
      <c r="B151" s="52"/>
      <c r="C151" s="52"/>
      <c r="D151" s="52"/>
      <c r="F151" s="54"/>
      <c r="G151" s="54"/>
      <c r="H151" s="32" t="s">
        <v>6457</v>
      </c>
      <c r="I151" s="32" t="s">
        <v>6457</v>
      </c>
      <c r="J151" s="55"/>
      <c r="K151" s="32" t="s">
        <v>6457</v>
      </c>
      <c r="L151" s="56"/>
      <c r="M151" s="56"/>
      <c r="N151" s="56"/>
      <c r="O151" s="56"/>
      <c r="P151" s="56"/>
      <c r="Q151" s="56"/>
      <c r="R151" s="56"/>
      <c r="S151" s="56"/>
      <c r="T151" s="365"/>
      <c r="U151" s="366"/>
      <c r="V151" s="366"/>
      <c r="W151" s="366"/>
      <c r="X151" s="366"/>
      <c r="Y151" s="367"/>
      <c r="Z151" s="367"/>
      <c r="AA151" s="367"/>
      <c r="AB151" s="367"/>
      <c r="AC151" s="366"/>
      <c r="AD151" s="366"/>
      <c r="AE151" s="366"/>
      <c r="AF151" s="366"/>
      <c r="AG151" s="368"/>
      <c r="AH151" s="368"/>
      <c r="AI151" s="368"/>
      <c r="AJ151" s="368"/>
      <c r="AK151" s="161"/>
      <c r="AL151" s="369"/>
      <c r="AM151" s="370"/>
      <c r="AN151" s="366"/>
      <c r="AO151" s="366"/>
      <c r="AP151" s="366"/>
      <c r="AQ151" s="366"/>
      <c r="AR151" s="366"/>
      <c r="AS151" s="366"/>
      <c r="AT151" s="366"/>
      <c r="AU151" s="366"/>
      <c r="AV151" s="371"/>
      <c r="AX151" s="374"/>
      <c r="AY151" s="373"/>
    </row>
    <row r="152" spans="1:51" s="123" customFormat="1" ht="15.75" x14ac:dyDescent="0.25">
      <c r="A152" s="52"/>
      <c r="B152" s="52"/>
      <c r="C152" s="52"/>
      <c r="D152" s="52"/>
      <c r="F152" s="54"/>
      <c r="G152" s="54"/>
      <c r="H152" s="32" t="s">
        <v>6457</v>
      </c>
      <c r="I152" s="32" t="s">
        <v>6457</v>
      </c>
      <c r="J152" s="55"/>
      <c r="K152" s="32" t="s">
        <v>6457</v>
      </c>
      <c r="L152" s="56"/>
      <c r="M152" s="56"/>
      <c r="N152" s="56"/>
      <c r="O152" s="56"/>
      <c r="P152" s="56"/>
      <c r="Q152" s="56"/>
      <c r="R152" s="56"/>
      <c r="S152" s="56"/>
      <c r="T152" s="365"/>
      <c r="U152" s="366"/>
      <c r="V152" s="366"/>
      <c r="W152" s="366"/>
      <c r="X152" s="366"/>
      <c r="Y152" s="367"/>
      <c r="Z152" s="367"/>
      <c r="AA152" s="367"/>
      <c r="AB152" s="367"/>
      <c r="AC152" s="366"/>
      <c r="AD152" s="366"/>
      <c r="AE152" s="366"/>
      <c r="AF152" s="366"/>
      <c r="AG152" s="368"/>
      <c r="AH152" s="368"/>
      <c r="AI152" s="368"/>
      <c r="AJ152" s="368"/>
      <c r="AK152" s="161"/>
      <c r="AL152" s="369"/>
      <c r="AM152" s="370"/>
      <c r="AN152" s="366"/>
      <c r="AO152" s="366"/>
      <c r="AP152" s="366"/>
      <c r="AQ152" s="366"/>
      <c r="AR152" s="366"/>
      <c r="AS152" s="366"/>
      <c r="AT152" s="366"/>
      <c r="AU152" s="366"/>
      <c r="AV152" s="371"/>
      <c r="AX152" s="374"/>
      <c r="AY152" s="373"/>
    </row>
    <row r="153" spans="1:51" s="123" customFormat="1" ht="15.75" x14ac:dyDescent="0.25">
      <c r="A153" s="52"/>
      <c r="B153" s="52"/>
      <c r="C153" s="52"/>
      <c r="D153" s="52"/>
      <c r="F153" s="54"/>
      <c r="G153" s="54"/>
      <c r="H153" s="32" t="s">
        <v>6457</v>
      </c>
      <c r="I153" s="32" t="s">
        <v>6457</v>
      </c>
      <c r="J153" s="55"/>
      <c r="K153" s="32" t="s">
        <v>6457</v>
      </c>
      <c r="L153" s="56"/>
      <c r="M153" s="56"/>
      <c r="N153" s="56"/>
      <c r="O153" s="56"/>
      <c r="P153" s="56"/>
      <c r="Q153" s="56"/>
      <c r="R153" s="56"/>
      <c r="S153" s="56"/>
      <c r="T153" s="365"/>
      <c r="U153" s="366"/>
      <c r="V153" s="366"/>
      <c r="W153" s="366"/>
      <c r="X153" s="366"/>
      <c r="Y153" s="367"/>
      <c r="Z153" s="367"/>
      <c r="AA153" s="367"/>
      <c r="AB153" s="367"/>
      <c r="AC153" s="366"/>
      <c r="AD153" s="366"/>
      <c r="AE153" s="366"/>
      <c r="AF153" s="366"/>
      <c r="AG153" s="368"/>
      <c r="AH153" s="368"/>
      <c r="AI153" s="368"/>
      <c r="AJ153" s="368"/>
      <c r="AK153" s="161"/>
      <c r="AL153" s="369"/>
      <c r="AM153" s="370"/>
      <c r="AN153" s="366"/>
      <c r="AO153" s="366"/>
      <c r="AP153" s="366"/>
      <c r="AQ153" s="366"/>
      <c r="AR153" s="366"/>
      <c r="AS153" s="366"/>
      <c r="AT153" s="366"/>
      <c r="AU153" s="366"/>
      <c r="AV153" s="371"/>
      <c r="AX153" s="374"/>
      <c r="AY153" s="373"/>
    </row>
    <row r="154" spans="1:51" s="123" customFormat="1" ht="15.75" x14ac:dyDescent="0.25">
      <c r="A154" s="52"/>
      <c r="B154" s="52"/>
      <c r="C154" s="52"/>
      <c r="D154" s="52"/>
      <c r="F154" s="54"/>
      <c r="G154" s="54"/>
      <c r="H154" s="32" t="s">
        <v>6457</v>
      </c>
      <c r="I154" s="32" t="s">
        <v>6457</v>
      </c>
      <c r="J154" s="55"/>
      <c r="K154" s="32" t="s">
        <v>6457</v>
      </c>
      <c r="L154" s="56"/>
      <c r="M154" s="56"/>
      <c r="N154" s="56"/>
      <c r="O154" s="56"/>
      <c r="P154" s="56"/>
      <c r="Q154" s="56"/>
      <c r="R154" s="56"/>
      <c r="S154" s="56"/>
      <c r="T154" s="365"/>
      <c r="U154" s="366"/>
      <c r="V154" s="366"/>
      <c r="W154" s="366"/>
      <c r="X154" s="366"/>
      <c r="Y154" s="367"/>
      <c r="Z154" s="367"/>
      <c r="AA154" s="367"/>
      <c r="AB154" s="367"/>
      <c r="AC154" s="366"/>
      <c r="AD154" s="366"/>
      <c r="AE154" s="366"/>
      <c r="AF154" s="366"/>
      <c r="AG154" s="368"/>
      <c r="AH154" s="368"/>
      <c r="AI154" s="368"/>
      <c r="AJ154" s="368"/>
      <c r="AK154" s="161"/>
      <c r="AL154" s="369"/>
      <c r="AM154" s="370"/>
      <c r="AN154" s="366"/>
      <c r="AO154" s="366"/>
      <c r="AP154" s="366"/>
      <c r="AQ154" s="366"/>
      <c r="AR154" s="366"/>
      <c r="AS154" s="366"/>
      <c r="AT154" s="366"/>
      <c r="AU154" s="366"/>
      <c r="AV154" s="371"/>
      <c r="AX154" s="374"/>
      <c r="AY154" s="373"/>
    </row>
    <row r="155" spans="1:51" s="123" customFormat="1" ht="39.950000000000003" customHeight="1" x14ac:dyDescent="0.25">
      <c r="A155" s="52" t="str">
        <f t="shared" si="28"/>
        <v>NT80NT1_D1+1</v>
      </c>
      <c r="B155" s="52" t="str">
        <f t="shared" si="29"/>
        <v>NT80NT1_D1+2</v>
      </c>
      <c r="C155" s="52" t="str">
        <f t="shared" si="30"/>
        <v>NT80NT1_D1+3</v>
      </c>
      <c r="D155" s="52" t="str">
        <f t="shared" si="31"/>
        <v>NT80NT1_D1+4</v>
      </c>
      <c r="E155" s="123" t="s">
        <v>608</v>
      </c>
      <c r="F155" s="54"/>
      <c r="G155" s="54" t="s">
        <v>990</v>
      </c>
      <c r="H155" s="32" t="s">
        <v>987</v>
      </c>
      <c r="I155" s="32" t="s">
        <v>998</v>
      </c>
      <c r="J155" s="55" t="s">
        <v>987</v>
      </c>
      <c r="K155" s="32" t="s">
        <v>214</v>
      </c>
      <c r="L155" s="56">
        <v>7200</v>
      </c>
      <c r="M155" s="56">
        <v>2600</v>
      </c>
      <c r="N155" s="56">
        <v>2000</v>
      </c>
      <c r="O155" s="56">
        <v>1400</v>
      </c>
      <c r="P155" s="56"/>
      <c r="Q155" s="56"/>
      <c r="R155" s="56"/>
      <c r="S155" s="56"/>
      <c r="T155" s="365" t="str">
        <f t="shared" ref="T155:T162" si="59">G155</f>
        <v>NT80NT1_D1</v>
      </c>
      <c r="U155" s="366"/>
      <c r="V155" s="366"/>
      <c r="W155" s="366"/>
      <c r="X155" s="366"/>
      <c r="Y155" s="367">
        <f>U155/L155</f>
        <v>0</v>
      </c>
      <c r="Z155" s="367">
        <f>V155/M155</f>
        <v>0</v>
      </c>
      <c r="AA155" s="367"/>
      <c r="AB155" s="367"/>
      <c r="AC155" s="366"/>
      <c r="AD155" s="366"/>
      <c r="AE155" s="366"/>
      <c r="AF155" s="366"/>
      <c r="AG155" s="368"/>
      <c r="AH155" s="368"/>
      <c r="AI155" s="368"/>
      <c r="AJ155" s="368"/>
      <c r="AK155" s="161">
        <v>4.3499999999999996</v>
      </c>
      <c r="AL155" s="369"/>
      <c r="AM155" s="370" t="e">
        <f>ROUNDDOWN(AK155*#REF!/#REF!,1)</f>
        <v>#REF!</v>
      </c>
      <c r="AN155" s="366" t="e">
        <f t="shared" si="33"/>
        <v>#REF!</v>
      </c>
      <c r="AO155" s="366" t="e">
        <f t="shared" si="33"/>
        <v>#REF!</v>
      </c>
      <c r="AP155" s="366" t="e">
        <f t="shared" si="33"/>
        <v>#REF!</v>
      </c>
      <c r="AQ155" s="366" t="e">
        <f t="shared" si="33"/>
        <v>#REF!</v>
      </c>
      <c r="AR155" s="366" t="e">
        <f t="shared" si="34"/>
        <v>#REF!</v>
      </c>
      <c r="AS155" s="366" t="e">
        <f t="shared" si="34"/>
        <v>#REF!</v>
      </c>
      <c r="AT155" s="366" t="e">
        <f t="shared" si="34"/>
        <v>#REF!</v>
      </c>
      <c r="AU155" s="366" t="e">
        <f t="shared" si="34"/>
        <v>#REF!</v>
      </c>
      <c r="AV155" s="371"/>
      <c r="AW155" s="123" t="s">
        <v>608</v>
      </c>
      <c r="AX155" s="374"/>
      <c r="AY155" s="373">
        <v>960</v>
      </c>
    </row>
    <row r="156" spans="1:51" s="123" customFormat="1" ht="39.950000000000003" customHeight="1" x14ac:dyDescent="0.25">
      <c r="A156" s="52"/>
      <c r="B156" s="52"/>
      <c r="C156" s="52"/>
      <c r="D156" s="52"/>
      <c r="F156" s="54"/>
      <c r="G156" s="54"/>
      <c r="H156" s="32" t="s">
        <v>6457</v>
      </c>
      <c r="I156" s="32" t="s">
        <v>6457</v>
      </c>
      <c r="J156" s="55"/>
      <c r="K156" s="32" t="s">
        <v>6457</v>
      </c>
      <c r="L156" s="56"/>
      <c r="M156" s="56"/>
      <c r="N156" s="56"/>
      <c r="O156" s="56"/>
      <c r="P156" s="56"/>
      <c r="Q156" s="56"/>
      <c r="R156" s="56"/>
      <c r="S156" s="56"/>
      <c r="T156" s="365"/>
      <c r="U156" s="366"/>
      <c r="V156" s="366"/>
      <c r="W156" s="366"/>
      <c r="X156" s="366"/>
      <c r="Y156" s="367"/>
      <c r="Z156" s="367"/>
      <c r="AA156" s="367"/>
      <c r="AB156" s="367"/>
      <c r="AC156" s="366"/>
      <c r="AD156" s="366"/>
      <c r="AE156" s="366"/>
      <c r="AF156" s="366"/>
      <c r="AG156" s="368"/>
      <c r="AH156" s="368"/>
      <c r="AI156" s="368"/>
      <c r="AJ156" s="368"/>
      <c r="AK156" s="161"/>
      <c r="AL156" s="369"/>
      <c r="AM156" s="370"/>
      <c r="AN156" s="366"/>
      <c r="AO156" s="366"/>
      <c r="AP156" s="366"/>
      <c r="AQ156" s="366"/>
      <c r="AR156" s="366"/>
      <c r="AS156" s="366"/>
      <c r="AT156" s="366"/>
      <c r="AU156" s="366"/>
      <c r="AV156" s="371"/>
      <c r="AX156" s="374"/>
      <c r="AY156" s="373"/>
    </row>
    <row r="157" spans="1:51" s="123" customFormat="1" ht="39.950000000000003" customHeight="1" x14ac:dyDescent="0.25">
      <c r="A157" s="52"/>
      <c r="B157" s="52"/>
      <c r="C157" s="52"/>
      <c r="D157" s="52"/>
      <c r="F157" s="54"/>
      <c r="G157" s="54"/>
      <c r="H157" s="32" t="s">
        <v>6457</v>
      </c>
      <c r="I157" s="32" t="s">
        <v>6457</v>
      </c>
      <c r="J157" s="55"/>
      <c r="K157" s="32" t="s">
        <v>6457</v>
      </c>
      <c r="L157" s="56"/>
      <c r="M157" s="56"/>
      <c r="N157" s="56"/>
      <c r="O157" s="56"/>
      <c r="P157" s="56"/>
      <c r="Q157" s="56"/>
      <c r="R157" s="56"/>
      <c r="S157" s="56"/>
      <c r="T157" s="365"/>
      <c r="U157" s="366"/>
      <c r="V157" s="366"/>
      <c r="W157" s="366"/>
      <c r="X157" s="366"/>
      <c r="Y157" s="367"/>
      <c r="Z157" s="367"/>
      <c r="AA157" s="367"/>
      <c r="AB157" s="367"/>
      <c r="AC157" s="366"/>
      <c r="AD157" s="366"/>
      <c r="AE157" s="366"/>
      <c r="AF157" s="366"/>
      <c r="AG157" s="368"/>
      <c r="AH157" s="368"/>
      <c r="AI157" s="368"/>
      <c r="AJ157" s="368"/>
      <c r="AK157" s="161"/>
      <c r="AL157" s="369"/>
      <c r="AM157" s="370"/>
      <c r="AN157" s="366"/>
      <c r="AO157" s="366"/>
      <c r="AP157" s="366"/>
      <c r="AQ157" s="366"/>
      <c r="AR157" s="366"/>
      <c r="AS157" s="366"/>
      <c r="AT157" s="366"/>
      <c r="AU157" s="366"/>
      <c r="AV157" s="371"/>
      <c r="AX157" s="374"/>
      <c r="AY157" s="373"/>
    </row>
    <row r="158" spans="1:51" s="123" customFormat="1" ht="39.950000000000003" customHeight="1" x14ac:dyDescent="0.25">
      <c r="A158" s="52"/>
      <c r="B158" s="52"/>
      <c r="C158" s="52"/>
      <c r="D158" s="52"/>
      <c r="F158" s="54"/>
      <c r="G158" s="54"/>
      <c r="H158" s="32" t="s">
        <v>6457</v>
      </c>
      <c r="I158" s="32" t="s">
        <v>6457</v>
      </c>
      <c r="J158" s="55"/>
      <c r="K158" s="32" t="s">
        <v>6457</v>
      </c>
      <c r="L158" s="56"/>
      <c r="M158" s="56"/>
      <c r="N158" s="56"/>
      <c r="O158" s="56"/>
      <c r="P158" s="56"/>
      <c r="Q158" s="56"/>
      <c r="R158" s="56"/>
      <c r="S158" s="56"/>
      <c r="T158" s="365"/>
      <c r="U158" s="366"/>
      <c r="V158" s="366"/>
      <c r="W158" s="366"/>
      <c r="X158" s="366"/>
      <c r="Y158" s="367"/>
      <c r="Z158" s="367"/>
      <c r="AA158" s="367"/>
      <c r="AB158" s="367"/>
      <c r="AC158" s="366"/>
      <c r="AD158" s="366"/>
      <c r="AE158" s="366"/>
      <c r="AF158" s="366"/>
      <c r="AG158" s="368"/>
      <c r="AH158" s="368"/>
      <c r="AI158" s="368"/>
      <c r="AJ158" s="368"/>
      <c r="AK158" s="161"/>
      <c r="AL158" s="369"/>
      <c r="AM158" s="370"/>
      <c r="AN158" s="366"/>
      <c r="AO158" s="366"/>
      <c r="AP158" s="366"/>
      <c r="AQ158" s="366"/>
      <c r="AR158" s="366"/>
      <c r="AS158" s="366"/>
      <c r="AT158" s="366"/>
      <c r="AU158" s="366"/>
      <c r="AV158" s="371"/>
      <c r="AX158" s="374"/>
      <c r="AY158" s="373"/>
    </row>
    <row r="159" spans="1:51" s="123" customFormat="1" ht="39.950000000000003" customHeight="1" x14ac:dyDescent="0.25">
      <c r="A159" s="52"/>
      <c r="B159" s="52"/>
      <c r="C159" s="52"/>
      <c r="D159" s="52"/>
      <c r="F159" s="54"/>
      <c r="G159" s="54"/>
      <c r="H159" s="32" t="s">
        <v>6457</v>
      </c>
      <c r="I159" s="32" t="s">
        <v>6457</v>
      </c>
      <c r="J159" s="55"/>
      <c r="K159" s="32" t="s">
        <v>6457</v>
      </c>
      <c r="L159" s="56"/>
      <c r="M159" s="56"/>
      <c r="N159" s="56"/>
      <c r="O159" s="56"/>
      <c r="P159" s="56"/>
      <c r="Q159" s="56"/>
      <c r="R159" s="56"/>
      <c r="S159" s="56"/>
      <c r="T159" s="365"/>
      <c r="U159" s="366"/>
      <c r="V159" s="366"/>
      <c r="W159" s="366"/>
      <c r="X159" s="366"/>
      <c r="Y159" s="367"/>
      <c r="Z159" s="367"/>
      <c r="AA159" s="367"/>
      <c r="AB159" s="367"/>
      <c r="AC159" s="366"/>
      <c r="AD159" s="366"/>
      <c r="AE159" s="366"/>
      <c r="AF159" s="366"/>
      <c r="AG159" s="368"/>
      <c r="AH159" s="368"/>
      <c r="AI159" s="368"/>
      <c r="AJ159" s="368"/>
      <c r="AK159" s="161"/>
      <c r="AL159" s="369"/>
      <c r="AM159" s="370"/>
      <c r="AN159" s="366"/>
      <c r="AO159" s="366"/>
      <c r="AP159" s="366"/>
      <c r="AQ159" s="366"/>
      <c r="AR159" s="366"/>
      <c r="AS159" s="366"/>
      <c r="AT159" s="366"/>
      <c r="AU159" s="366"/>
      <c r="AV159" s="371"/>
      <c r="AX159" s="374"/>
      <c r="AY159" s="373"/>
    </row>
    <row r="160" spans="1:51" s="123" customFormat="1" ht="39.950000000000003" customHeight="1" x14ac:dyDescent="0.25">
      <c r="A160" s="52"/>
      <c r="B160" s="52"/>
      <c r="C160" s="52"/>
      <c r="D160" s="52"/>
      <c r="F160" s="54"/>
      <c r="G160" s="54"/>
      <c r="H160" s="32" t="s">
        <v>6457</v>
      </c>
      <c r="I160" s="32" t="s">
        <v>6457</v>
      </c>
      <c r="J160" s="55"/>
      <c r="K160" s="32" t="s">
        <v>6457</v>
      </c>
      <c r="L160" s="56"/>
      <c r="M160" s="56"/>
      <c r="N160" s="56"/>
      <c r="O160" s="56"/>
      <c r="P160" s="56"/>
      <c r="Q160" s="56"/>
      <c r="R160" s="56"/>
      <c r="S160" s="56"/>
      <c r="T160" s="365"/>
      <c r="U160" s="366"/>
      <c r="V160" s="366"/>
      <c r="W160" s="366"/>
      <c r="X160" s="366"/>
      <c r="Y160" s="367"/>
      <c r="Z160" s="367"/>
      <c r="AA160" s="367"/>
      <c r="AB160" s="367"/>
      <c r="AC160" s="366"/>
      <c r="AD160" s="366"/>
      <c r="AE160" s="366"/>
      <c r="AF160" s="366"/>
      <c r="AG160" s="368"/>
      <c r="AH160" s="368"/>
      <c r="AI160" s="368"/>
      <c r="AJ160" s="368"/>
      <c r="AK160" s="161"/>
      <c r="AL160" s="369"/>
      <c r="AM160" s="370"/>
      <c r="AN160" s="366"/>
      <c r="AO160" s="366"/>
      <c r="AP160" s="366"/>
      <c r="AQ160" s="366"/>
      <c r="AR160" s="366"/>
      <c r="AS160" s="366"/>
      <c r="AT160" s="366"/>
      <c r="AU160" s="366"/>
      <c r="AV160" s="371"/>
      <c r="AX160" s="374"/>
      <c r="AY160" s="373"/>
    </row>
    <row r="161" spans="1:51" s="123" customFormat="1" ht="39.950000000000003" customHeight="1" x14ac:dyDescent="0.25">
      <c r="A161" s="52"/>
      <c r="B161" s="52"/>
      <c r="C161" s="52"/>
      <c r="D161" s="52"/>
      <c r="F161" s="54"/>
      <c r="G161" s="54"/>
      <c r="H161" s="32" t="s">
        <v>6457</v>
      </c>
      <c r="I161" s="32" t="s">
        <v>6457</v>
      </c>
      <c r="J161" s="55"/>
      <c r="K161" s="32" t="s">
        <v>6457</v>
      </c>
      <c r="L161" s="56"/>
      <c r="M161" s="56"/>
      <c r="N161" s="56"/>
      <c r="O161" s="56"/>
      <c r="P161" s="56"/>
      <c r="Q161" s="56"/>
      <c r="R161" s="56"/>
      <c r="S161" s="56"/>
      <c r="T161" s="365"/>
      <c r="U161" s="366"/>
      <c r="V161" s="366"/>
      <c r="W161" s="366"/>
      <c r="X161" s="366"/>
      <c r="Y161" s="367"/>
      <c r="Z161" s="367"/>
      <c r="AA161" s="367"/>
      <c r="AB161" s="367"/>
      <c r="AC161" s="366"/>
      <c r="AD161" s="366"/>
      <c r="AE161" s="366"/>
      <c r="AF161" s="366"/>
      <c r="AG161" s="368"/>
      <c r="AH161" s="368"/>
      <c r="AI161" s="368"/>
      <c r="AJ161" s="368"/>
      <c r="AK161" s="161"/>
      <c r="AL161" s="369"/>
      <c r="AM161" s="370"/>
      <c r="AN161" s="366"/>
      <c r="AO161" s="366"/>
      <c r="AP161" s="366"/>
      <c r="AQ161" s="366"/>
      <c r="AR161" s="366"/>
      <c r="AS161" s="366"/>
      <c r="AT161" s="366"/>
      <c r="AU161" s="366"/>
      <c r="AV161" s="371"/>
      <c r="AX161" s="374"/>
      <c r="AY161" s="373"/>
    </row>
    <row r="162" spans="1:51" s="123" customFormat="1" ht="39.950000000000003" customHeight="1" x14ac:dyDescent="0.25">
      <c r="A162" s="52" t="str">
        <f t="shared" si="28"/>
        <v>NT80NT1_D2+1</v>
      </c>
      <c r="B162" s="52" t="str">
        <f t="shared" si="29"/>
        <v>NT80NT1_D2+2</v>
      </c>
      <c r="C162" s="52" t="str">
        <f t="shared" si="30"/>
        <v>NT80NT1_D2+3</v>
      </c>
      <c r="D162" s="52" t="str">
        <f t="shared" si="31"/>
        <v>NT80NT1_D2+4</v>
      </c>
      <c r="E162" s="123" t="s">
        <v>608</v>
      </c>
      <c r="F162" s="54"/>
      <c r="G162" s="54" t="s">
        <v>993</v>
      </c>
      <c r="H162" s="32" t="s">
        <v>987</v>
      </c>
      <c r="I162" s="32" t="s">
        <v>214</v>
      </c>
      <c r="J162" s="55" t="s">
        <v>987</v>
      </c>
      <c r="K162" s="32" t="s">
        <v>6466</v>
      </c>
      <c r="L162" s="56">
        <v>6500</v>
      </c>
      <c r="M162" s="56">
        <v>2600</v>
      </c>
      <c r="N162" s="56">
        <v>2000</v>
      </c>
      <c r="O162" s="56">
        <v>1400</v>
      </c>
      <c r="P162" s="56"/>
      <c r="Q162" s="56"/>
      <c r="R162" s="56"/>
      <c r="S162" s="56"/>
      <c r="T162" s="365" t="str">
        <f t="shared" si="59"/>
        <v>NT80NT1_D2</v>
      </c>
      <c r="U162" s="366"/>
      <c r="V162" s="366"/>
      <c r="W162" s="366"/>
      <c r="X162" s="366"/>
      <c r="Y162" s="367"/>
      <c r="Z162" s="367"/>
      <c r="AA162" s="367"/>
      <c r="AB162" s="367"/>
      <c r="AC162" s="366"/>
      <c r="AD162" s="366"/>
      <c r="AE162" s="366"/>
      <c r="AF162" s="366"/>
      <c r="AG162" s="368"/>
      <c r="AH162" s="368"/>
      <c r="AI162" s="368"/>
      <c r="AJ162" s="368"/>
      <c r="AK162" s="161">
        <v>3.6730769230769229</v>
      </c>
      <c r="AL162" s="369"/>
      <c r="AM162" s="370" t="e">
        <f>ROUNDDOWN(AK162*#REF!/#REF!,1)</f>
        <v>#REF!</v>
      </c>
      <c r="AN162" s="366" t="e">
        <f t="shared" si="33"/>
        <v>#REF!</v>
      </c>
      <c r="AO162" s="366" t="e">
        <f t="shared" si="33"/>
        <v>#REF!</v>
      </c>
      <c r="AP162" s="366" t="e">
        <f t="shared" si="33"/>
        <v>#REF!</v>
      </c>
      <c r="AQ162" s="366" t="e">
        <f t="shared" si="33"/>
        <v>#REF!</v>
      </c>
      <c r="AR162" s="366" t="e">
        <f t="shared" si="34"/>
        <v>#REF!</v>
      </c>
      <c r="AS162" s="366" t="e">
        <f t="shared" si="34"/>
        <v>#REF!</v>
      </c>
      <c r="AT162" s="366" t="e">
        <f t="shared" si="34"/>
        <v>#REF!</v>
      </c>
      <c r="AU162" s="366" t="e">
        <f t="shared" si="34"/>
        <v>#REF!</v>
      </c>
      <c r="AV162" s="371"/>
      <c r="AW162" s="123" t="s">
        <v>608</v>
      </c>
      <c r="AX162" s="374"/>
      <c r="AY162" s="373"/>
    </row>
    <row r="163" spans="1:51" s="123" customFormat="1" ht="39.950000000000003" customHeight="1" x14ac:dyDescent="0.25">
      <c r="A163" s="52"/>
      <c r="B163" s="52"/>
      <c r="C163" s="52"/>
      <c r="D163" s="52"/>
      <c r="F163" s="54"/>
      <c r="G163" s="54"/>
      <c r="H163" s="32" t="s">
        <v>6457</v>
      </c>
      <c r="I163" s="32" t="s">
        <v>6457</v>
      </c>
      <c r="J163" s="55"/>
      <c r="K163" s="32" t="s">
        <v>6457</v>
      </c>
      <c r="L163" s="56"/>
      <c r="M163" s="56"/>
      <c r="N163" s="56"/>
      <c r="O163" s="56"/>
      <c r="P163" s="56"/>
      <c r="Q163" s="56"/>
      <c r="R163" s="56"/>
      <c r="S163" s="56"/>
      <c r="T163" s="365"/>
      <c r="U163" s="366"/>
      <c r="V163" s="366"/>
      <c r="W163" s="366"/>
      <c r="X163" s="366"/>
      <c r="Y163" s="367"/>
      <c r="Z163" s="367"/>
      <c r="AA163" s="367"/>
      <c r="AB163" s="367"/>
      <c r="AC163" s="366"/>
      <c r="AD163" s="366"/>
      <c r="AE163" s="366"/>
      <c r="AF163" s="366"/>
      <c r="AG163" s="368"/>
      <c r="AH163" s="368"/>
      <c r="AI163" s="368"/>
      <c r="AJ163" s="368"/>
      <c r="AK163" s="161"/>
      <c r="AL163" s="369"/>
      <c r="AM163" s="370"/>
      <c r="AN163" s="366"/>
      <c r="AO163" s="366"/>
      <c r="AP163" s="366"/>
      <c r="AQ163" s="366"/>
      <c r="AR163" s="366"/>
      <c r="AS163" s="366"/>
      <c r="AT163" s="366"/>
      <c r="AU163" s="366"/>
      <c r="AV163" s="371"/>
      <c r="AX163" s="374"/>
      <c r="AY163" s="373"/>
    </row>
    <row r="164" spans="1:51" s="123" customFormat="1" ht="39.950000000000003" customHeight="1" x14ac:dyDescent="0.25">
      <c r="A164" s="52"/>
      <c r="B164" s="52"/>
      <c r="C164" s="52"/>
      <c r="D164" s="52"/>
      <c r="F164" s="54"/>
      <c r="G164" s="54"/>
      <c r="H164" s="32" t="s">
        <v>6457</v>
      </c>
      <c r="I164" s="32" t="s">
        <v>6457</v>
      </c>
      <c r="J164" s="55"/>
      <c r="K164" s="32" t="s">
        <v>6457</v>
      </c>
      <c r="L164" s="56"/>
      <c r="M164" s="56"/>
      <c r="N164" s="56"/>
      <c r="O164" s="56"/>
      <c r="P164" s="56"/>
      <c r="Q164" s="56"/>
      <c r="R164" s="56"/>
      <c r="S164" s="56"/>
      <c r="T164" s="365"/>
      <c r="U164" s="366"/>
      <c r="V164" s="366"/>
      <c r="W164" s="366"/>
      <c r="X164" s="366"/>
      <c r="Y164" s="367"/>
      <c r="Z164" s="367"/>
      <c r="AA164" s="367"/>
      <c r="AB164" s="367"/>
      <c r="AC164" s="366"/>
      <c r="AD164" s="366"/>
      <c r="AE164" s="366"/>
      <c r="AF164" s="366"/>
      <c r="AG164" s="368"/>
      <c r="AH164" s="368"/>
      <c r="AI164" s="368"/>
      <c r="AJ164" s="368"/>
      <c r="AK164" s="161"/>
      <c r="AL164" s="369"/>
      <c r="AM164" s="370"/>
      <c r="AN164" s="366"/>
      <c r="AO164" s="366"/>
      <c r="AP164" s="366"/>
      <c r="AQ164" s="366"/>
      <c r="AR164" s="366"/>
      <c r="AS164" s="366"/>
      <c r="AT164" s="366"/>
      <c r="AU164" s="366"/>
      <c r="AV164" s="371"/>
      <c r="AX164" s="374"/>
      <c r="AY164" s="373"/>
    </row>
    <row r="165" spans="1:51" s="123" customFormat="1" ht="39.950000000000003" customHeight="1" x14ac:dyDescent="0.25">
      <c r="A165" s="52"/>
      <c r="B165" s="52"/>
      <c r="C165" s="52"/>
      <c r="D165" s="52"/>
      <c r="F165" s="54"/>
      <c r="G165" s="54"/>
      <c r="H165" s="32" t="s">
        <v>6457</v>
      </c>
      <c r="I165" s="32" t="s">
        <v>6457</v>
      </c>
      <c r="J165" s="55"/>
      <c r="K165" s="32" t="s">
        <v>6457</v>
      </c>
      <c r="L165" s="56"/>
      <c r="M165" s="56"/>
      <c r="N165" s="56"/>
      <c r="O165" s="56"/>
      <c r="P165" s="56"/>
      <c r="Q165" s="56"/>
      <c r="R165" s="56"/>
      <c r="S165" s="56"/>
      <c r="T165" s="365"/>
      <c r="U165" s="366"/>
      <c r="V165" s="366"/>
      <c r="W165" s="366"/>
      <c r="X165" s="366"/>
      <c r="Y165" s="367"/>
      <c r="Z165" s="367"/>
      <c r="AA165" s="367"/>
      <c r="AB165" s="367"/>
      <c r="AC165" s="366"/>
      <c r="AD165" s="366"/>
      <c r="AE165" s="366"/>
      <c r="AF165" s="366"/>
      <c r="AG165" s="368"/>
      <c r="AH165" s="368"/>
      <c r="AI165" s="368"/>
      <c r="AJ165" s="368"/>
      <c r="AK165" s="161"/>
      <c r="AL165" s="369"/>
      <c r="AM165" s="370"/>
      <c r="AN165" s="366"/>
      <c r="AO165" s="366"/>
      <c r="AP165" s="366"/>
      <c r="AQ165" s="366"/>
      <c r="AR165" s="366"/>
      <c r="AS165" s="366"/>
      <c r="AT165" s="366"/>
      <c r="AU165" s="366"/>
      <c r="AV165" s="371"/>
      <c r="AX165" s="374"/>
      <c r="AY165" s="373"/>
    </row>
    <row r="166" spans="1:51" s="123" customFormat="1" ht="39.950000000000003" customHeight="1" x14ac:dyDescent="0.25">
      <c r="A166" s="52"/>
      <c r="B166" s="52"/>
      <c r="C166" s="52"/>
      <c r="D166" s="52"/>
      <c r="F166" s="54"/>
      <c r="G166" s="54"/>
      <c r="H166" s="32" t="s">
        <v>6457</v>
      </c>
      <c r="I166" s="32" t="s">
        <v>6457</v>
      </c>
      <c r="J166" s="55"/>
      <c r="K166" s="32" t="s">
        <v>6457</v>
      </c>
      <c r="L166" s="56"/>
      <c r="M166" s="56"/>
      <c r="N166" s="56"/>
      <c r="O166" s="56"/>
      <c r="P166" s="56"/>
      <c r="Q166" s="56"/>
      <c r="R166" s="56"/>
      <c r="S166" s="56"/>
      <c r="T166" s="365"/>
      <c r="U166" s="366"/>
      <c r="V166" s="366"/>
      <c r="W166" s="366"/>
      <c r="X166" s="366"/>
      <c r="Y166" s="367"/>
      <c r="Z166" s="367"/>
      <c r="AA166" s="367"/>
      <c r="AB166" s="367"/>
      <c r="AC166" s="366"/>
      <c r="AD166" s="366"/>
      <c r="AE166" s="366"/>
      <c r="AF166" s="366"/>
      <c r="AG166" s="368"/>
      <c r="AH166" s="368"/>
      <c r="AI166" s="368"/>
      <c r="AJ166" s="368"/>
      <c r="AK166" s="161"/>
      <c r="AL166" s="369"/>
      <c r="AM166" s="370"/>
      <c r="AN166" s="366"/>
      <c r="AO166" s="366"/>
      <c r="AP166" s="366"/>
      <c r="AQ166" s="366"/>
      <c r="AR166" s="366"/>
      <c r="AS166" s="366"/>
      <c r="AT166" s="366"/>
      <c r="AU166" s="366"/>
      <c r="AV166" s="371"/>
      <c r="AX166" s="374"/>
      <c r="AY166" s="373"/>
    </row>
    <row r="167" spans="1:51" s="123" customFormat="1" ht="39.950000000000003" customHeight="1" x14ac:dyDescent="0.25">
      <c r="A167" s="52"/>
      <c r="B167" s="52"/>
      <c r="C167" s="52"/>
      <c r="D167" s="52"/>
      <c r="F167" s="54"/>
      <c r="G167" s="54"/>
      <c r="H167" s="32" t="s">
        <v>6457</v>
      </c>
      <c r="I167" s="32" t="s">
        <v>6457</v>
      </c>
      <c r="J167" s="55"/>
      <c r="K167" s="32" t="s">
        <v>6457</v>
      </c>
      <c r="L167" s="56"/>
      <c r="M167" s="56"/>
      <c r="N167" s="56"/>
      <c r="O167" s="56"/>
      <c r="P167" s="56"/>
      <c r="Q167" s="56"/>
      <c r="R167" s="56"/>
      <c r="S167" s="56"/>
      <c r="T167" s="365"/>
      <c r="U167" s="366"/>
      <c r="V167" s="366"/>
      <c r="W167" s="366"/>
      <c r="X167" s="366"/>
      <c r="Y167" s="367"/>
      <c r="Z167" s="367"/>
      <c r="AA167" s="367"/>
      <c r="AB167" s="367"/>
      <c r="AC167" s="366"/>
      <c r="AD167" s="366"/>
      <c r="AE167" s="366"/>
      <c r="AF167" s="366"/>
      <c r="AG167" s="368"/>
      <c r="AH167" s="368"/>
      <c r="AI167" s="368"/>
      <c r="AJ167" s="368"/>
      <c r="AK167" s="161"/>
      <c r="AL167" s="369"/>
      <c r="AM167" s="370"/>
      <c r="AN167" s="366"/>
      <c r="AO167" s="366"/>
      <c r="AP167" s="366"/>
      <c r="AQ167" s="366"/>
      <c r="AR167" s="366"/>
      <c r="AS167" s="366"/>
      <c r="AT167" s="366"/>
      <c r="AU167" s="366"/>
      <c r="AV167" s="371"/>
      <c r="AX167" s="374"/>
      <c r="AY167" s="373"/>
    </row>
    <row r="168" spans="1:51" s="123" customFormat="1" ht="39.950000000000003" customHeight="1" x14ac:dyDescent="0.25">
      <c r="A168" s="52"/>
      <c r="B168" s="52"/>
      <c r="C168" s="52"/>
      <c r="D168" s="52"/>
      <c r="F168" s="54"/>
      <c r="G168" s="54"/>
      <c r="H168" s="32" t="s">
        <v>6457</v>
      </c>
      <c r="I168" s="32" t="s">
        <v>6457</v>
      </c>
      <c r="J168" s="55"/>
      <c r="K168" s="32" t="s">
        <v>6457</v>
      </c>
      <c r="L168" s="56"/>
      <c r="M168" s="56"/>
      <c r="N168" s="56"/>
      <c r="O168" s="56"/>
      <c r="P168" s="56"/>
      <c r="Q168" s="56"/>
      <c r="R168" s="56"/>
      <c r="S168" s="56"/>
      <c r="T168" s="365"/>
      <c r="U168" s="366"/>
      <c r="V168" s="366"/>
      <c r="W168" s="366"/>
      <c r="X168" s="366"/>
      <c r="Y168" s="367"/>
      <c r="Z168" s="367"/>
      <c r="AA168" s="367"/>
      <c r="AB168" s="367"/>
      <c r="AC168" s="366"/>
      <c r="AD168" s="366"/>
      <c r="AE168" s="366"/>
      <c r="AF168" s="366"/>
      <c r="AG168" s="368"/>
      <c r="AH168" s="368"/>
      <c r="AI168" s="368"/>
      <c r="AJ168" s="368"/>
      <c r="AK168" s="161"/>
      <c r="AL168" s="369"/>
      <c r="AM168" s="370"/>
      <c r="AN168" s="366"/>
      <c r="AO168" s="366"/>
      <c r="AP168" s="366"/>
      <c r="AQ168" s="366"/>
      <c r="AR168" s="366"/>
      <c r="AS168" s="366"/>
      <c r="AT168" s="366"/>
      <c r="AU168" s="366"/>
      <c r="AV168" s="371"/>
      <c r="AX168" s="374"/>
      <c r="AY168" s="373"/>
    </row>
    <row r="169" spans="1:51" s="123" customFormat="1" ht="47.25" x14ac:dyDescent="0.25">
      <c r="A169" s="52" t="s">
        <v>6434</v>
      </c>
      <c r="B169" s="52" t="s">
        <v>6435</v>
      </c>
      <c r="C169" s="52" t="s">
        <v>6436</v>
      </c>
      <c r="D169" s="52" t="s">
        <v>6437</v>
      </c>
      <c r="E169" s="123" t="s">
        <v>608</v>
      </c>
      <c r="F169" s="54">
        <v>15</v>
      </c>
      <c r="G169" s="54" t="s">
        <v>743</v>
      </c>
      <c r="H169" s="32" t="s">
        <v>4340</v>
      </c>
      <c r="I169" s="32" t="s">
        <v>214</v>
      </c>
      <c r="J169" s="55" t="s">
        <v>4340</v>
      </c>
      <c r="K169" s="32" t="s">
        <v>6467</v>
      </c>
      <c r="L169" s="56">
        <v>5100</v>
      </c>
      <c r="M169" s="56">
        <v>2500</v>
      </c>
      <c r="N169" s="56">
        <v>2000</v>
      </c>
      <c r="O169" s="56">
        <v>1400</v>
      </c>
      <c r="P169" s="56"/>
      <c r="Q169" s="56"/>
      <c r="R169" s="56"/>
      <c r="S169" s="56"/>
      <c r="T169" s="365" t="s">
        <v>743</v>
      </c>
      <c r="U169" s="366"/>
      <c r="V169" s="366"/>
      <c r="W169" s="366"/>
      <c r="X169" s="366"/>
      <c r="Y169" s="367"/>
      <c r="Z169" s="367"/>
      <c r="AA169" s="367"/>
      <c r="AB169" s="367"/>
      <c r="AC169" s="366"/>
      <c r="AD169" s="366"/>
      <c r="AE169" s="366"/>
      <c r="AF169" s="366"/>
      <c r="AG169" s="368"/>
      <c r="AH169" s="368"/>
      <c r="AI169" s="368"/>
      <c r="AJ169" s="368"/>
      <c r="AK169" s="161">
        <v>9.5000130718954257</v>
      </c>
      <c r="AL169" s="369"/>
      <c r="AM169" s="370">
        <v>5.5</v>
      </c>
      <c r="AN169" s="366">
        <v>28050</v>
      </c>
      <c r="AO169" s="366">
        <v>13750</v>
      </c>
      <c r="AP169" s="366">
        <v>11000</v>
      </c>
      <c r="AQ169" s="366">
        <v>7700</v>
      </c>
      <c r="AR169" s="366">
        <v>28100</v>
      </c>
      <c r="AS169" s="366">
        <v>13800</v>
      </c>
      <c r="AT169" s="366">
        <v>11000</v>
      </c>
      <c r="AU169" s="366">
        <v>7700</v>
      </c>
      <c r="AV169" s="371"/>
      <c r="AW169" s="123" t="s">
        <v>608</v>
      </c>
      <c r="AX169" s="374"/>
      <c r="AY169" s="373"/>
    </row>
    <row r="170" spans="1:51" s="123" customFormat="1" ht="15.75" x14ac:dyDescent="0.25">
      <c r="A170" s="52"/>
      <c r="B170" s="52"/>
      <c r="C170" s="52"/>
      <c r="D170" s="52"/>
      <c r="F170" s="54"/>
      <c r="G170" s="54"/>
      <c r="H170" s="32" t="s">
        <v>6457</v>
      </c>
      <c r="I170" s="32" t="s">
        <v>6457</v>
      </c>
      <c r="J170" s="55"/>
      <c r="K170" s="32" t="s">
        <v>6457</v>
      </c>
      <c r="L170" s="56"/>
      <c r="M170" s="56"/>
      <c r="N170" s="56"/>
      <c r="O170" s="56"/>
      <c r="P170" s="56"/>
      <c r="Q170" s="56"/>
      <c r="R170" s="56"/>
      <c r="S170" s="56"/>
      <c r="T170" s="365"/>
      <c r="U170" s="366"/>
      <c r="V170" s="366"/>
      <c r="W170" s="366"/>
      <c r="X170" s="366"/>
      <c r="Y170" s="367"/>
      <c r="Z170" s="367"/>
      <c r="AA170" s="367"/>
      <c r="AB170" s="367"/>
      <c r="AC170" s="366"/>
      <c r="AD170" s="366"/>
      <c r="AE170" s="366"/>
      <c r="AF170" s="366"/>
      <c r="AG170" s="368"/>
      <c r="AH170" s="368"/>
      <c r="AI170" s="368"/>
      <c r="AJ170" s="368"/>
      <c r="AK170" s="161"/>
      <c r="AL170" s="369"/>
      <c r="AM170" s="370"/>
      <c r="AN170" s="366"/>
      <c r="AO170" s="366"/>
      <c r="AP170" s="366"/>
      <c r="AQ170" s="366"/>
      <c r="AR170" s="366"/>
      <c r="AS170" s="366"/>
      <c r="AT170" s="366"/>
      <c r="AU170" s="366"/>
      <c r="AV170" s="371"/>
      <c r="AX170" s="374"/>
      <c r="AY170" s="373"/>
    </row>
    <row r="171" spans="1:51" s="123" customFormat="1" ht="15.75" x14ac:dyDescent="0.25">
      <c r="A171" s="52"/>
      <c r="B171" s="52"/>
      <c r="C171" s="52"/>
      <c r="D171" s="52"/>
      <c r="F171" s="54"/>
      <c r="G171" s="54"/>
      <c r="H171" s="32" t="s">
        <v>6457</v>
      </c>
      <c r="I171" s="32" t="s">
        <v>6457</v>
      </c>
      <c r="J171" s="55"/>
      <c r="K171" s="32" t="s">
        <v>6457</v>
      </c>
      <c r="L171" s="56"/>
      <c r="M171" s="56"/>
      <c r="N171" s="56"/>
      <c r="O171" s="56"/>
      <c r="P171" s="56"/>
      <c r="Q171" s="56"/>
      <c r="R171" s="56"/>
      <c r="S171" s="56"/>
      <c r="T171" s="365"/>
      <c r="U171" s="366"/>
      <c r="V171" s="366"/>
      <c r="W171" s="366"/>
      <c r="X171" s="366"/>
      <c r="Y171" s="367"/>
      <c r="Z171" s="367"/>
      <c r="AA171" s="367"/>
      <c r="AB171" s="367"/>
      <c r="AC171" s="366"/>
      <c r="AD171" s="366"/>
      <c r="AE171" s="366"/>
      <c r="AF171" s="366"/>
      <c r="AG171" s="368"/>
      <c r="AH171" s="368"/>
      <c r="AI171" s="368"/>
      <c r="AJ171" s="368"/>
      <c r="AK171" s="161"/>
      <c r="AL171" s="369"/>
      <c r="AM171" s="370"/>
      <c r="AN171" s="366"/>
      <c r="AO171" s="366"/>
      <c r="AP171" s="366"/>
      <c r="AQ171" s="366"/>
      <c r="AR171" s="366"/>
      <c r="AS171" s="366"/>
      <c r="AT171" s="366"/>
      <c r="AU171" s="366"/>
      <c r="AV171" s="371"/>
      <c r="AX171" s="374"/>
      <c r="AY171" s="373"/>
    </row>
    <row r="172" spans="1:51" s="123" customFormat="1" ht="15.75" x14ac:dyDescent="0.25">
      <c r="A172" s="52"/>
      <c r="B172" s="52"/>
      <c r="C172" s="52"/>
      <c r="D172" s="52"/>
      <c r="F172" s="54"/>
      <c r="G172" s="54"/>
      <c r="H172" s="32" t="s">
        <v>6457</v>
      </c>
      <c r="I172" s="32" t="s">
        <v>6457</v>
      </c>
      <c r="J172" s="55"/>
      <c r="K172" s="32" t="s">
        <v>6457</v>
      </c>
      <c r="L172" s="56"/>
      <c r="M172" s="56"/>
      <c r="N172" s="56"/>
      <c r="O172" s="56"/>
      <c r="P172" s="56"/>
      <c r="Q172" s="56"/>
      <c r="R172" s="56"/>
      <c r="S172" s="56"/>
      <c r="T172" s="365"/>
      <c r="U172" s="366"/>
      <c r="V172" s="366"/>
      <c r="W172" s="366"/>
      <c r="X172" s="366"/>
      <c r="Y172" s="367"/>
      <c r="Z172" s="367"/>
      <c r="AA172" s="367"/>
      <c r="AB172" s="367"/>
      <c r="AC172" s="366"/>
      <c r="AD172" s="366"/>
      <c r="AE172" s="366"/>
      <c r="AF172" s="366"/>
      <c r="AG172" s="368"/>
      <c r="AH172" s="368"/>
      <c r="AI172" s="368"/>
      <c r="AJ172" s="368"/>
      <c r="AK172" s="161"/>
      <c r="AL172" s="369"/>
      <c r="AM172" s="370"/>
      <c r="AN172" s="366"/>
      <c r="AO172" s="366"/>
      <c r="AP172" s="366"/>
      <c r="AQ172" s="366"/>
      <c r="AR172" s="366"/>
      <c r="AS172" s="366"/>
      <c r="AT172" s="366"/>
      <c r="AU172" s="366"/>
      <c r="AV172" s="371"/>
      <c r="AX172" s="374"/>
      <c r="AY172" s="373"/>
    </row>
    <row r="173" spans="1:51" s="123" customFormat="1" ht="15.75" x14ac:dyDescent="0.25">
      <c r="A173" s="52"/>
      <c r="B173" s="52"/>
      <c r="C173" s="52"/>
      <c r="D173" s="52"/>
      <c r="F173" s="54"/>
      <c r="G173" s="54"/>
      <c r="H173" s="32" t="s">
        <v>6457</v>
      </c>
      <c r="I173" s="32" t="s">
        <v>6457</v>
      </c>
      <c r="J173" s="55"/>
      <c r="K173" s="32" t="s">
        <v>6457</v>
      </c>
      <c r="L173" s="56"/>
      <c r="M173" s="56"/>
      <c r="N173" s="56"/>
      <c r="O173" s="56"/>
      <c r="P173" s="56"/>
      <c r="Q173" s="56"/>
      <c r="R173" s="56"/>
      <c r="S173" s="56"/>
      <c r="T173" s="365"/>
      <c r="U173" s="366"/>
      <c r="V173" s="366"/>
      <c r="W173" s="366"/>
      <c r="X173" s="366"/>
      <c r="Y173" s="367"/>
      <c r="Z173" s="367"/>
      <c r="AA173" s="367"/>
      <c r="AB173" s="367"/>
      <c r="AC173" s="366"/>
      <c r="AD173" s="366"/>
      <c r="AE173" s="366"/>
      <c r="AF173" s="366"/>
      <c r="AG173" s="368"/>
      <c r="AH173" s="368"/>
      <c r="AI173" s="368"/>
      <c r="AJ173" s="368"/>
      <c r="AK173" s="161"/>
      <c r="AL173" s="369"/>
      <c r="AM173" s="370"/>
      <c r="AN173" s="366"/>
      <c r="AO173" s="366"/>
      <c r="AP173" s="366"/>
      <c r="AQ173" s="366"/>
      <c r="AR173" s="366"/>
      <c r="AS173" s="366"/>
      <c r="AT173" s="366"/>
      <c r="AU173" s="366"/>
      <c r="AV173" s="371"/>
      <c r="AX173" s="374"/>
      <c r="AY173" s="373"/>
    </row>
    <row r="174" spans="1:51" s="123" customFormat="1" ht="15.75" x14ac:dyDescent="0.25">
      <c r="A174" s="52"/>
      <c r="B174" s="52"/>
      <c r="C174" s="52"/>
      <c r="D174" s="52"/>
      <c r="F174" s="54"/>
      <c r="G174" s="54"/>
      <c r="H174" s="32" t="s">
        <v>6457</v>
      </c>
      <c r="I174" s="32" t="s">
        <v>6457</v>
      </c>
      <c r="J174" s="55"/>
      <c r="K174" s="32" t="s">
        <v>6457</v>
      </c>
      <c r="L174" s="56"/>
      <c r="M174" s="56"/>
      <c r="N174" s="56"/>
      <c r="O174" s="56"/>
      <c r="P174" s="56"/>
      <c r="Q174" s="56"/>
      <c r="R174" s="56"/>
      <c r="S174" s="56"/>
      <c r="T174" s="365"/>
      <c r="U174" s="366"/>
      <c r="V174" s="366"/>
      <c r="W174" s="366"/>
      <c r="X174" s="366"/>
      <c r="Y174" s="367"/>
      <c r="Z174" s="367"/>
      <c r="AA174" s="367"/>
      <c r="AB174" s="367"/>
      <c r="AC174" s="366"/>
      <c r="AD174" s="366"/>
      <c r="AE174" s="366"/>
      <c r="AF174" s="366"/>
      <c r="AG174" s="368"/>
      <c r="AH174" s="368"/>
      <c r="AI174" s="368"/>
      <c r="AJ174" s="368"/>
      <c r="AK174" s="161"/>
      <c r="AL174" s="369"/>
      <c r="AM174" s="370"/>
      <c r="AN174" s="366"/>
      <c r="AO174" s="366"/>
      <c r="AP174" s="366"/>
      <c r="AQ174" s="366"/>
      <c r="AR174" s="366"/>
      <c r="AS174" s="366"/>
      <c r="AT174" s="366"/>
      <c r="AU174" s="366"/>
      <c r="AV174" s="371"/>
      <c r="AX174" s="374"/>
      <c r="AY174" s="373"/>
    </row>
    <row r="175" spans="1:51" s="123" customFormat="1" ht="15.75" x14ac:dyDescent="0.25">
      <c r="A175" s="52"/>
      <c r="B175" s="52"/>
      <c r="C175" s="52"/>
      <c r="D175" s="52"/>
      <c r="F175" s="54"/>
      <c r="G175" s="54"/>
      <c r="H175" s="32" t="s">
        <v>6457</v>
      </c>
      <c r="I175" s="32" t="s">
        <v>6457</v>
      </c>
      <c r="J175" s="55"/>
      <c r="K175" s="32" t="s">
        <v>6457</v>
      </c>
      <c r="L175" s="56"/>
      <c r="M175" s="56"/>
      <c r="N175" s="56"/>
      <c r="O175" s="56"/>
      <c r="P175" s="56"/>
      <c r="Q175" s="56"/>
      <c r="R175" s="56"/>
      <c r="S175" s="56"/>
      <c r="T175" s="365"/>
      <c r="U175" s="366"/>
      <c r="V175" s="366"/>
      <c r="W175" s="366"/>
      <c r="X175" s="366"/>
      <c r="Y175" s="367"/>
      <c r="Z175" s="367"/>
      <c r="AA175" s="367"/>
      <c r="AB175" s="367"/>
      <c r="AC175" s="366"/>
      <c r="AD175" s="366"/>
      <c r="AE175" s="366"/>
      <c r="AF175" s="366"/>
      <c r="AG175" s="368"/>
      <c r="AH175" s="368"/>
      <c r="AI175" s="368"/>
      <c r="AJ175" s="368"/>
      <c r="AK175" s="161"/>
      <c r="AL175" s="369"/>
      <c r="AM175" s="370"/>
      <c r="AN175" s="366"/>
      <c r="AO175" s="366"/>
      <c r="AP175" s="366"/>
      <c r="AQ175" s="366"/>
      <c r="AR175" s="366"/>
      <c r="AS175" s="366"/>
      <c r="AT175" s="366"/>
      <c r="AU175" s="366"/>
      <c r="AV175" s="371"/>
      <c r="AX175" s="374"/>
      <c r="AY175" s="373"/>
    </row>
    <row r="176" spans="1:51" s="123" customFormat="1" ht="73.5" customHeight="1" x14ac:dyDescent="0.25">
      <c r="A176" s="52" t="str">
        <f t="shared" ref="A176" si="60">G176&amp;"+1"</f>
        <v>NT19NT1+1</v>
      </c>
      <c r="B176" s="52" t="str">
        <f t="shared" ref="B176" si="61">G176&amp;"+2"</f>
        <v>NT19NT1+2</v>
      </c>
      <c r="C176" s="52" t="str">
        <f t="shared" ref="C176" si="62">G176&amp;"+3"</f>
        <v>NT19NT1+3</v>
      </c>
      <c r="D176" s="52" t="str">
        <f t="shared" ref="D176" si="63">G176&amp;"+4"</f>
        <v>NT19NT1+4</v>
      </c>
      <c r="E176" s="123" t="s">
        <v>608</v>
      </c>
      <c r="F176" s="54">
        <v>19</v>
      </c>
      <c r="G176" s="54" t="s">
        <v>762</v>
      </c>
      <c r="H176" s="32" t="s">
        <v>4252</v>
      </c>
      <c r="I176" s="32" t="s">
        <v>5123</v>
      </c>
      <c r="J176" s="55" t="s">
        <v>4252</v>
      </c>
      <c r="K176" s="32" t="s">
        <v>6468</v>
      </c>
      <c r="L176" s="56">
        <v>7200</v>
      </c>
      <c r="M176" s="56">
        <v>2600</v>
      </c>
      <c r="N176" s="56">
        <v>2000</v>
      </c>
      <c r="O176" s="56">
        <v>1400</v>
      </c>
      <c r="P176" s="56"/>
      <c r="Q176" s="56"/>
      <c r="R176" s="56"/>
      <c r="S176" s="56"/>
      <c r="T176" s="365" t="str">
        <f>G176</f>
        <v>NT19NT1</v>
      </c>
      <c r="U176" s="366"/>
      <c r="V176" s="366"/>
      <c r="W176" s="366"/>
      <c r="X176" s="366"/>
      <c r="Y176" s="367"/>
      <c r="Z176" s="367"/>
      <c r="AA176" s="367"/>
      <c r="AB176" s="367"/>
      <c r="AC176" s="366"/>
      <c r="AD176" s="366"/>
      <c r="AE176" s="366"/>
      <c r="AF176" s="366"/>
      <c r="AG176" s="368"/>
      <c r="AH176" s="368"/>
      <c r="AI176" s="368"/>
      <c r="AJ176" s="368"/>
      <c r="AK176" s="161">
        <v>4.3499999999999996</v>
      </c>
      <c r="AL176" s="369"/>
      <c r="AM176" s="370" t="e">
        <f>ROUNDDOWN(AK176*#REF!/#REF!,1)</f>
        <v>#REF!</v>
      </c>
      <c r="AN176" s="366" t="e">
        <f t="shared" ref="AN176:AQ176" si="64">L176*$AM176</f>
        <v>#REF!</v>
      </c>
      <c r="AO176" s="366" t="e">
        <f t="shared" si="64"/>
        <v>#REF!</v>
      </c>
      <c r="AP176" s="366" t="e">
        <f t="shared" si="64"/>
        <v>#REF!</v>
      </c>
      <c r="AQ176" s="366" t="e">
        <f t="shared" si="64"/>
        <v>#REF!</v>
      </c>
      <c r="AR176" s="366" t="e">
        <f t="shared" ref="AR176:AU176" si="65">IF(AN176&lt;1000,ROUND(AN176,-1),ROUND(AN176,-2))</f>
        <v>#REF!</v>
      </c>
      <c r="AS176" s="366" t="e">
        <f t="shared" si="65"/>
        <v>#REF!</v>
      </c>
      <c r="AT176" s="366" t="e">
        <f t="shared" si="65"/>
        <v>#REF!</v>
      </c>
      <c r="AU176" s="366" t="e">
        <f t="shared" si="65"/>
        <v>#REF!</v>
      </c>
      <c r="AV176" s="371"/>
      <c r="AW176" s="123" t="s">
        <v>608</v>
      </c>
      <c r="AX176" s="374"/>
      <c r="AY176" s="373"/>
    </row>
    <row r="177" spans="1:57" s="123" customFormat="1" ht="73.5" customHeight="1" x14ac:dyDescent="0.25">
      <c r="A177" s="52"/>
      <c r="B177" s="52"/>
      <c r="C177" s="52"/>
      <c r="D177" s="52"/>
      <c r="F177" s="54"/>
      <c r="G177" s="54"/>
      <c r="H177" s="32" t="s">
        <v>6457</v>
      </c>
      <c r="I177" s="32" t="s">
        <v>6457</v>
      </c>
      <c r="J177" s="55"/>
      <c r="K177" s="32" t="s">
        <v>6457</v>
      </c>
      <c r="L177" s="56"/>
      <c r="M177" s="56"/>
      <c r="N177" s="56"/>
      <c r="O177" s="56"/>
      <c r="P177" s="56"/>
      <c r="Q177" s="56"/>
      <c r="R177" s="56"/>
      <c r="S177" s="56"/>
      <c r="T177" s="365"/>
      <c r="U177" s="366"/>
      <c r="V177" s="366"/>
      <c r="W177" s="366"/>
      <c r="X177" s="366"/>
      <c r="Y177" s="367"/>
      <c r="Z177" s="367"/>
      <c r="AA177" s="367"/>
      <c r="AB177" s="367"/>
      <c r="AC177" s="366"/>
      <c r="AD177" s="366"/>
      <c r="AE177" s="366"/>
      <c r="AF177" s="366"/>
      <c r="AG177" s="368"/>
      <c r="AH177" s="368"/>
      <c r="AI177" s="368"/>
      <c r="AJ177" s="368"/>
      <c r="AK177" s="161"/>
      <c r="AL177" s="369"/>
      <c r="AM177" s="370"/>
      <c r="AN177" s="366"/>
      <c r="AO177" s="366"/>
      <c r="AP177" s="366"/>
      <c r="AQ177" s="366"/>
      <c r="AR177" s="366"/>
      <c r="AS177" s="366"/>
      <c r="AT177" s="366"/>
      <c r="AU177" s="366"/>
      <c r="AV177" s="371"/>
      <c r="AX177" s="374"/>
      <c r="AY177" s="373"/>
    </row>
    <row r="178" spans="1:57" s="123" customFormat="1" ht="73.5" customHeight="1" x14ac:dyDescent="0.25">
      <c r="A178" s="52"/>
      <c r="B178" s="52"/>
      <c r="C178" s="52"/>
      <c r="D178" s="52"/>
      <c r="F178" s="54"/>
      <c r="G178" s="54"/>
      <c r="H178" s="32" t="s">
        <v>6457</v>
      </c>
      <c r="I178" s="32" t="s">
        <v>6457</v>
      </c>
      <c r="J178" s="55"/>
      <c r="K178" s="32" t="s">
        <v>6457</v>
      </c>
      <c r="L178" s="56"/>
      <c r="M178" s="56"/>
      <c r="N178" s="56"/>
      <c r="O178" s="56"/>
      <c r="P178" s="56"/>
      <c r="Q178" s="56"/>
      <c r="R178" s="56"/>
      <c r="S178" s="56"/>
      <c r="T178" s="365"/>
      <c r="U178" s="366"/>
      <c r="V178" s="366"/>
      <c r="W178" s="366"/>
      <c r="X178" s="366"/>
      <c r="Y178" s="367"/>
      <c r="Z178" s="367"/>
      <c r="AA178" s="367"/>
      <c r="AB178" s="367"/>
      <c r="AC178" s="366"/>
      <c r="AD178" s="366"/>
      <c r="AE178" s="366"/>
      <c r="AF178" s="366"/>
      <c r="AG178" s="368"/>
      <c r="AH178" s="368"/>
      <c r="AI178" s="368"/>
      <c r="AJ178" s="368"/>
      <c r="AK178" s="161"/>
      <c r="AL178" s="369"/>
      <c r="AM178" s="370"/>
      <c r="AN178" s="366"/>
      <c r="AO178" s="366"/>
      <c r="AP178" s="366"/>
      <c r="AQ178" s="366"/>
      <c r="AR178" s="366"/>
      <c r="AS178" s="366"/>
      <c r="AT178" s="366"/>
      <c r="AU178" s="366"/>
      <c r="AV178" s="371"/>
      <c r="AX178" s="374"/>
      <c r="AY178" s="373"/>
    </row>
    <row r="179" spans="1:57" s="123" customFormat="1" ht="73.5" customHeight="1" x14ac:dyDescent="0.25">
      <c r="A179" s="52"/>
      <c r="B179" s="52"/>
      <c r="C179" s="52"/>
      <c r="D179" s="52"/>
      <c r="F179" s="54"/>
      <c r="G179" s="54"/>
      <c r="H179" s="32" t="s">
        <v>6457</v>
      </c>
      <c r="I179" s="32" t="s">
        <v>6457</v>
      </c>
      <c r="J179" s="55"/>
      <c r="K179" s="32" t="s">
        <v>6457</v>
      </c>
      <c r="L179" s="56"/>
      <c r="M179" s="56"/>
      <c r="N179" s="56"/>
      <c r="O179" s="56"/>
      <c r="P179" s="56"/>
      <c r="Q179" s="56"/>
      <c r="R179" s="56"/>
      <c r="S179" s="56"/>
      <c r="T179" s="365"/>
      <c r="U179" s="366"/>
      <c r="V179" s="366"/>
      <c r="W179" s="366"/>
      <c r="X179" s="366"/>
      <c r="Y179" s="367"/>
      <c r="Z179" s="367"/>
      <c r="AA179" s="367"/>
      <c r="AB179" s="367"/>
      <c r="AC179" s="366"/>
      <c r="AD179" s="366"/>
      <c r="AE179" s="366"/>
      <c r="AF179" s="366"/>
      <c r="AG179" s="368"/>
      <c r="AH179" s="368"/>
      <c r="AI179" s="368"/>
      <c r="AJ179" s="368"/>
      <c r="AK179" s="161"/>
      <c r="AL179" s="369"/>
      <c r="AM179" s="370"/>
      <c r="AN179" s="366"/>
      <c r="AO179" s="366"/>
      <c r="AP179" s="366"/>
      <c r="AQ179" s="366"/>
      <c r="AR179" s="366"/>
      <c r="AS179" s="366"/>
      <c r="AT179" s="366"/>
      <c r="AU179" s="366"/>
      <c r="AV179" s="371"/>
      <c r="AX179" s="374"/>
      <c r="AY179" s="373"/>
    </row>
    <row r="180" spans="1:57" s="123" customFormat="1" ht="73.5" customHeight="1" x14ac:dyDescent="0.25">
      <c r="A180" s="52"/>
      <c r="B180" s="52"/>
      <c r="C180" s="52"/>
      <c r="D180" s="52"/>
      <c r="F180" s="54"/>
      <c r="G180" s="54"/>
      <c r="H180" s="32" t="s">
        <v>6457</v>
      </c>
      <c r="I180" s="32" t="s">
        <v>6457</v>
      </c>
      <c r="J180" s="55"/>
      <c r="K180" s="32" t="s">
        <v>6457</v>
      </c>
      <c r="L180" s="56"/>
      <c r="M180" s="56"/>
      <c r="N180" s="56"/>
      <c r="O180" s="56"/>
      <c r="P180" s="56"/>
      <c r="Q180" s="56"/>
      <c r="R180" s="56"/>
      <c r="S180" s="56"/>
      <c r="T180" s="365"/>
      <c r="U180" s="366"/>
      <c r="V180" s="366"/>
      <c r="W180" s="366"/>
      <c r="X180" s="366"/>
      <c r="Y180" s="367"/>
      <c r="Z180" s="367"/>
      <c r="AA180" s="367"/>
      <c r="AB180" s="367"/>
      <c r="AC180" s="366"/>
      <c r="AD180" s="366"/>
      <c r="AE180" s="366"/>
      <c r="AF180" s="366"/>
      <c r="AG180" s="368"/>
      <c r="AH180" s="368"/>
      <c r="AI180" s="368"/>
      <c r="AJ180" s="368"/>
      <c r="AK180" s="161"/>
      <c r="AL180" s="369"/>
      <c r="AM180" s="370"/>
      <c r="AN180" s="366"/>
      <c r="AO180" s="366"/>
      <c r="AP180" s="366"/>
      <c r="AQ180" s="366"/>
      <c r="AR180" s="366"/>
      <c r="AS180" s="366"/>
      <c r="AT180" s="366"/>
      <c r="AU180" s="366"/>
      <c r="AV180" s="371"/>
      <c r="AX180" s="374"/>
      <c r="AY180" s="373"/>
    </row>
    <row r="181" spans="1:57" s="123" customFormat="1" ht="73.5" customHeight="1" x14ac:dyDescent="0.25">
      <c r="A181" s="52"/>
      <c r="B181" s="52"/>
      <c r="C181" s="52"/>
      <c r="D181" s="52"/>
      <c r="F181" s="54"/>
      <c r="G181" s="54"/>
      <c r="H181" s="32" t="s">
        <v>6457</v>
      </c>
      <c r="I181" s="32" t="s">
        <v>6457</v>
      </c>
      <c r="J181" s="55"/>
      <c r="K181" s="32" t="s">
        <v>6457</v>
      </c>
      <c r="L181" s="56"/>
      <c r="M181" s="56"/>
      <c r="N181" s="56"/>
      <c r="O181" s="56"/>
      <c r="P181" s="56"/>
      <c r="Q181" s="56"/>
      <c r="R181" s="56"/>
      <c r="S181" s="56"/>
      <c r="T181" s="365"/>
      <c r="U181" s="366"/>
      <c r="V181" s="366"/>
      <c r="W181" s="366"/>
      <c r="X181" s="366"/>
      <c r="Y181" s="367"/>
      <c r="Z181" s="367"/>
      <c r="AA181" s="367"/>
      <c r="AB181" s="367"/>
      <c r="AC181" s="366"/>
      <c r="AD181" s="366"/>
      <c r="AE181" s="366"/>
      <c r="AF181" s="366"/>
      <c r="AG181" s="368"/>
      <c r="AH181" s="368"/>
      <c r="AI181" s="368"/>
      <c r="AJ181" s="368"/>
      <c r="AK181" s="161"/>
      <c r="AL181" s="369"/>
      <c r="AM181" s="370"/>
      <c r="AN181" s="366"/>
      <c r="AO181" s="366"/>
      <c r="AP181" s="366"/>
      <c r="AQ181" s="366"/>
      <c r="AR181" s="366"/>
      <c r="AS181" s="366"/>
      <c r="AT181" s="366"/>
      <c r="AU181" s="366"/>
      <c r="AV181" s="371"/>
      <c r="AX181" s="374"/>
      <c r="AY181" s="373"/>
    </row>
    <row r="182" spans="1:57" s="123" customFormat="1" ht="73.5" customHeight="1" x14ac:dyDescent="0.25">
      <c r="A182" s="52"/>
      <c r="B182" s="52"/>
      <c r="C182" s="52"/>
      <c r="D182" s="52"/>
      <c r="F182" s="54"/>
      <c r="G182" s="54"/>
      <c r="H182" s="32" t="s">
        <v>6457</v>
      </c>
      <c r="I182" s="32" t="s">
        <v>6457</v>
      </c>
      <c r="J182" s="55"/>
      <c r="K182" s="32" t="s">
        <v>6457</v>
      </c>
      <c r="L182" s="56"/>
      <c r="M182" s="56"/>
      <c r="N182" s="56"/>
      <c r="O182" s="56"/>
      <c r="P182" s="56"/>
      <c r="Q182" s="56"/>
      <c r="R182" s="56"/>
      <c r="S182" s="56"/>
      <c r="T182" s="365"/>
      <c r="U182" s="366"/>
      <c r="V182" s="366"/>
      <c r="W182" s="366"/>
      <c r="X182" s="366"/>
      <c r="Y182" s="367"/>
      <c r="Z182" s="367"/>
      <c r="AA182" s="367"/>
      <c r="AB182" s="367"/>
      <c r="AC182" s="366"/>
      <c r="AD182" s="366"/>
      <c r="AE182" s="366"/>
      <c r="AF182" s="366"/>
      <c r="AG182" s="368"/>
      <c r="AH182" s="368"/>
      <c r="AI182" s="368"/>
      <c r="AJ182" s="368"/>
      <c r="AK182" s="161"/>
      <c r="AL182" s="369"/>
      <c r="AM182" s="370"/>
      <c r="AN182" s="366"/>
      <c r="AO182" s="366"/>
      <c r="AP182" s="366"/>
      <c r="AQ182" s="366"/>
      <c r="AR182" s="366"/>
      <c r="AS182" s="366"/>
      <c r="AT182" s="366"/>
      <c r="AU182" s="366"/>
      <c r="AV182" s="371"/>
      <c r="AX182" s="374"/>
      <c r="AY182" s="373"/>
    </row>
    <row r="183" spans="1:57" s="123" customFormat="1" ht="63" x14ac:dyDescent="0.25">
      <c r="A183" s="52" t="s">
        <v>6438</v>
      </c>
      <c r="B183" s="52" t="s">
        <v>6439</v>
      </c>
      <c r="C183" s="52" t="s">
        <v>6440</v>
      </c>
      <c r="D183" s="52" t="s">
        <v>6441</v>
      </c>
      <c r="E183" s="123" t="s">
        <v>608</v>
      </c>
      <c r="F183" s="54"/>
      <c r="G183" s="54" t="s">
        <v>6456</v>
      </c>
      <c r="H183" s="32" t="s">
        <v>4252</v>
      </c>
      <c r="I183" s="32" t="s">
        <v>6468</v>
      </c>
      <c r="J183" s="55" t="s">
        <v>669</v>
      </c>
      <c r="K183" s="32" t="s">
        <v>6455</v>
      </c>
      <c r="L183" s="56">
        <v>6200</v>
      </c>
      <c r="M183" s="56">
        <v>3000</v>
      </c>
      <c r="N183" s="56">
        <v>2300</v>
      </c>
      <c r="O183" s="56">
        <v>1700</v>
      </c>
      <c r="P183" s="56"/>
      <c r="Q183" s="56"/>
      <c r="R183" s="56"/>
      <c r="S183" s="56"/>
      <c r="T183" s="57" t="s">
        <v>668</v>
      </c>
      <c r="U183" s="58"/>
      <c r="V183" s="58"/>
      <c r="W183" s="58"/>
      <c r="X183" s="58"/>
      <c r="Y183" s="59">
        <v>0</v>
      </c>
      <c r="Z183" s="59">
        <v>0</v>
      </c>
      <c r="AA183" s="59">
        <v>0</v>
      </c>
      <c r="AB183" s="59">
        <v>0</v>
      </c>
      <c r="AC183" s="58"/>
      <c r="AD183" s="58"/>
      <c r="AE183" s="58"/>
      <c r="AF183" s="58"/>
      <c r="AG183" s="60"/>
      <c r="AH183" s="60"/>
      <c r="AI183" s="60"/>
      <c r="AJ183" s="60"/>
      <c r="AK183" s="61">
        <v>3.34</v>
      </c>
      <c r="AL183" s="61"/>
      <c r="AM183" s="62" t="e">
        <v>#DIV/0!</v>
      </c>
      <c r="AN183" s="58" t="e">
        <v>#DIV/0!</v>
      </c>
      <c r="AO183" s="58" t="e">
        <v>#DIV/0!</v>
      </c>
      <c r="AP183" s="58" t="e">
        <v>#DIV/0!</v>
      </c>
      <c r="AQ183" s="58" t="e">
        <v>#DIV/0!</v>
      </c>
      <c r="AR183" s="58" t="e">
        <v>#DIV/0!</v>
      </c>
      <c r="AS183" s="58" t="e">
        <v>#DIV/0!</v>
      </c>
      <c r="AT183" s="58" t="e">
        <v>#DIV/0!</v>
      </c>
      <c r="AU183" s="58" t="e">
        <v>#DIV/0!</v>
      </c>
      <c r="AV183" s="63"/>
      <c r="AW183" s="123" t="s">
        <v>608</v>
      </c>
      <c r="AX183" s="64"/>
      <c r="AY183" s="65">
        <v>1260</v>
      </c>
    </row>
    <row r="184" spans="1:57" s="32" customFormat="1" ht="15.75" x14ac:dyDescent="0.25">
      <c r="A184" s="52"/>
      <c r="B184" s="52"/>
      <c r="C184" s="52"/>
      <c r="D184" s="52"/>
      <c r="E184" s="88"/>
      <c r="F184" s="54"/>
      <c r="G184" s="55"/>
      <c r="H184" s="32" t="s">
        <v>6457</v>
      </c>
      <c r="I184" s="32" t="s">
        <v>6457</v>
      </c>
      <c r="J184" s="55"/>
      <c r="K184" s="32" t="s">
        <v>6457</v>
      </c>
      <c r="L184" s="90"/>
      <c r="M184" s="89"/>
      <c r="N184" s="89"/>
      <c r="O184" s="89"/>
      <c r="P184" s="56"/>
      <c r="Q184" s="56"/>
      <c r="R184" s="56"/>
      <c r="S184" s="56"/>
      <c r="T184" s="57"/>
      <c r="U184" s="58"/>
      <c r="V184" s="58"/>
      <c r="W184" s="58"/>
      <c r="X184" s="58"/>
      <c r="Y184" s="59"/>
      <c r="Z184" s="59"/>
      <c r="AA184" s="59"/>
      <c r="AB184" s="59"/>
      <c r="AC184" s="58"/>
      <c r="AD184" s="58"/>
      <c r="AE184" s="58"/>
      <c r="AF184" s="58"/>
      <c r="AG184" s="60"/>
      <c r="AH184" s="60"/>
      <c r="AI184" s="60"/>
      <c r="AJ184" s="60"/>
      <c r="AK184" s="61"/>
      <c r="AL184" s="61"/>
      <c r="AM184" s="62"/>
      <c r="AN184" s="58"/>
      <c r="AO184" s="58"/>
      <c r="AP184" s="58"/>
      <c r="AQ184" s="58"/>
      <c r="AR184" s="58"/>
      <c r="AS184" s="58"/>
      <c r="AT184" s="58"/>
      <c r="AU184" s="58"/>
      <c r="AV184" s="63"/>
      <c r="AW184" s="88"/>
      <c r="AX184" s="64"/>
      <c r="AY184" s="65"/>
    </row>
    <row r="185" spans="1:57" s="32" customFormat="1" ht="15.75" x14ac:dyDescent="0.25">
      <c r="A185" s="52"/>
      <c r="B185" s="52"/>
      <c r="C185" s="52"/>
      <c r="D185" s="52"/>
      <c r="E185" s="88"/>
      <c r="F185" s="54"/>
      <c r="G185" s="55"/>
      <c r="H185" s="32" t="s">
        <v>6457</v>
      </c>
      <c r="I185" s="32" t="s">
        <v>6457</v>
      </c>
      <c r="J185" s="55"/>
      <c r="K185" s="32" t="s">
        <v>6457</v>
      </c>
      <c r="L185" s="90"/>
      <c r="M185" s="89"/>
      <c r="N185" s="89"/>
      <c r="O185" s="89"/>
      <c r="P185" s="56"/>
      <c r="Q185" s="56"/>
      <c r="R185" s="56"/>
      <c r="S185" s="56"/>
      <c r="T185" s="57"/>
      <c r="U185" s="58"/>
      <c r="V185" s="58"/>
      <c r="W185" s="58"/>
      <c r="X185" s="58"/>
      <c r="Y185" s="59"/>
      <c r="Z185" s="59"/>
      <c r="AA185" s="59"/>
      <c r="AB185" s="59"/>
      <c r="AC185" s="58"/>
      <c r="AD185" s="58"/>
      <c r="AE185" s="58"/>
      <c r="AF185" s="58"/>
      <c r="AG185" s="60"/>
      <c r="AH185" s="60"/>
      <c r="AI185" s="60"/>
      <c r="AJ185" s="60"/>
      <c r="AK185" s="61"/>
      <c r="AL185" s="61"/>
      <c r="AM185" s="62"/>
      <c r="AN185" s="58"/>
      <c r="AO185" s="58"/>
      <c r="AP185" s="58"/>
      <c r="AQ185" s="58"/>
      <c r="AR185" s="58"/>
      <c r="AS185" s="58"/>
      <c r="AT185" s="58"/>
      <c r="AU185" s="58"/>
      <c r="AV185" s="63"/>
      <c r="AW185" s="88"/>
      <c r="AX185" s="64"/>
      <c r="AY185" s="65"/>
    </row>
    <row r="186" spans="1:57" s="32" customFormat="1" ht="15.75" x14ac:dyDescent="0.25">
      <c r="A186" s="52"/>
      <c r="B186" s="52"/>
      <c r="C186" s="52"/>
      <c r="D186" s="52"/>
      <c r="E186" s="88"/>
      <c r="F186" s="54"/>
      <c r="G186" s="55"/>
      <c r="H186" s="32" t="s">
        <v>6457</v>
      </c>
      <c r="I186" s="32" t="s">
        <v>6457</v>
      </c>
      <c r="J186" s="55"/>
      <c r="K186" s="32" t="s">
        <v>6457</v>
      </c>
      <c r="L186" s="90"/>
      <c r="M186" s="89"/>
      <c r="N186" s="89"/>
      <c r="O186" s="89"/>
      <c r="P186" s="56"/>
      <c r="Q186" s="56"/>
      <c r="R186" s="56"/>
      <c r="S186" s="56"/>
      <c r="T186" s="57"/>
      <c r="U186" s="58"/>
      <c r="V186" s="58"/>
      <c r="W186" s="58"/>
      <c r="X186" s="58"/>
      <c r="Y186" s="59"/>
      <c r="Z186" s="59"/>
      <c r="AA186" s="59"/>
      <c r="AB186" s="59"/>
      <c r="AC186" s="58"/>
      <c r="AD186" s="58"/>
      <c r="AE186" s="58"/>
      <c r="AF186" s="58"/>
      <c r="AG186" s="60"/>
      <c r="AH186" s="60"/>
      <c r="AI186" s="60"/>
      <c r="AJ186" s="60"/>
      <c r="AK186" s="61"/>
      <c r="AL186" s="61"/>
      <c r="AM186" s="62"/>
      <c r="AN186" s="58"/>
      <c r="AO186" s="58"/>
      <c r="AP186" s="58"/>
      <c r="AQ186" s="58"/>
      <c r="AR186" s="58"/>
      <c r="AS186" s="58"/>
      <c r="AT186" s="58"/>
      <c r="AU186" s="58"/>
      <c r="AV186" s="63"/>
      <c r="AW186" s="88"/>
      <c r="AX186" s="64"/>
      <c r="AY186" s="65"/>
    </row>
    <row r="187" spans="1:57" s="32" customFormat="1" ht="15.75" x14ac:dyDescent="0.25">
      <c r="A187" s="52"/>
      <c r="B187" s="52"/>
      <c r="C187" s="52"/>
      <c r="D187" s="52"/>
      <c r="E187" s="88"/>
      <c r="F187" s="54"/>
      <c r="G187" s="55"/>
      <c r="H187" s="32" t="s">
        <v>6457</v>
      </c>
      <c r="I187" s="32" t="s">
        <v>6457</v>
      </c>
      <c r="J187" s="55"/>
      <c r="K187" s="32" t="s">
        <v>6457</v>
      </c>
      <c r="L187" s="90"/>
      <c r="M187" s="89"/>
      <c r="N187" s="89"/>
      <c r="O187" s="89"/>
      <c r="P187" s="56"/>
      <c r="Q187" s="56"/>
      <c r="R187" s="56"/>
      <c r="S187" s="56"/>
      <c r="T187" s="57"/>
      <c r="U187" s="58"/>
      <c r="V187" s="58"/>
      <c r="W187" s="58"/>
      <c r="X187" s="58"/>
      <c r="Y187" s="59"/>
      <c r="Z187" s="59"/>
      <c r="AA187" s="59"/>
      <c r="AB187" s="59"/>
      <c r="AC187" s="58"/>
      <c r="AD187" s="58"/>
      <c r="AE187" s="58"/>
      <c r="AF187" s="58"/>
      <c r="AG187" s="60"/>
      <c r="AH187" s="60"/>
      <c r="AI187" s="60"/>
      <c r="AJ187" s="60"/>
      <c r="AK187" s="61"/>
      <c r="AL187" s="61"/>
      <c r="AM187" s="62"/>
      <c r="AN187" s="58"/>
      <c r="AO187" s="58"/>
      <c r="AP187" s="58"/>
      <c r="AQ187" s="58"/>
      <c r="AR187" s="58"/>
      <c r="AS187" s="58"/>
      <c r="AT187" s="58"/>
      <c r="AU187" s="58"/>
      <c r="AV187" s="63"/>
      <c r="AW187" s="88"/>
      <c r="AX187" s="64"/>
      <c r="AY187" s="65"/>
    </row>
    <row r="188" spans="1:57" s="32" customFormat="1" ht="15.75" x14ac:dyDescent="0.25">
      <c r="A188" s="52"/>
      <c r="B188" s="52"/>
      <c r="C188" s="52"/>
      <c r="D188" s="52"/>
      <c r="E188" s="88"/>
      <c r="F188" s="54"/>
      <c r="G188" s="55"/>
      <c r="H188" s="32" t="s">
        <v>6457</v>
      </c>
      <c r="I188" s="32" t="s">
        <v>6457</v>
      </c>
      <c r="J188" s="55"/>
      <c r="K188" s="32" t="s">
        <v>6457</v>
      </c>
      <c r="L188" s="90"/>
      <c r="M188" s="89"/>
      <c r="N188" s="89"/>
      <c r="O188" s="89"/>
      <c r="P188" s="56"/>
      <c r="Q188" s="56"/>
      <c r="R188" s="56"/>
      <c r="S188" s="56"/>
      <c r="T188" s="57"/>
      <c r="U188" s="58"/>
      <c r="V188" s="58"/>
      <c r="W188" s="58"/>
      <c r="X188" s="58"/>
      <c r="Y188" s="59"/>
      <c r="Z188" s="59"/>
      <c r="AA188" s="59"/>
      <c r="AB188" s="59"/>
      <c r="AC188" s="58"/>
      <c r="AD188" s="58"/>
      <c r="AE188" s="58"/>
      <c r="AF188" s="58"/>
      <c r="AG188" s="60"/>
      <c r="AH188" s="60"/>
      <c r="AI188" s="60"/>
      <c r="AJ188" s="60"/>
      <c r="AK188" s="61"/>
      <c r="AL188" s="61"/>
      <c r="AM188" s="62"/>
      <c r="AN188" s="58"/>
      <c r="AO188" s="58"/>
      <c r="AP188" s="58"/>
      <c r="AQ188" s="58"/>
      <c r="AR188" s="58"/>
      <c r="AS188" s="58"/>
      <c r="AT188" s="58"/>
      <c r="AU188" s="58"/>
      <c r="AV188" s="63"/>
      <c r="AW188" s="88"/>
      <c r="AX188" s="64"/>
      <c r="AY188" s="65"/>
    </row>
    <row r="189" spans="1:57" s="32" customFormat="1" ht="15.75" x14ac:dyDescent="0.25">
      <c r="A189" s="52"/>
      <c r="B189" s="52"/>
      <c r="C189" s="52"/>
      <c r="D189" s="52"/>
      <c r="E189" s="88"/>
      <c r="F189" s="54"/>
      <c r="G189" s="55"/>
      <c r="H189" s="32" t="s">
        <v>6457</v>
      </c>
      <c r="I189" s="32" t="s">
        <v>6457</v>
      </c>
      <c r="J189" s="55"/>
      <c r="K189" s="32" t="s">
        <v>6457</v>
      </c>
      <c r="L189" s="90"/>
      <c r="M189" s="89"/>
      <c r="N189" s="89"/>
      <c r="O189" s="89"/>
      <c r="P189" s="56"/>
      <c r="Q189" s="56"/>
      <c r="R189" s="56"/>
      <c r="S189" s="56"/>
      <c r="T189" s="57"/>
      <c r="U189" s="58"/>
      <c r="V189" s="58"/>
      <c r="W189" s="58"/>
      <c r="X189" s="58"/>
      <c r="Y189" s="59"/>
      <c r="Z189" s="59"/>
      <c r="AA189" s="59"/>
      <c r="AB189" s="59"/>
      <c r="AC189" s="58"/>
      <c r="AD189" s="58"/>
      <c r="AE189" s="58"/>
      <c r="AF189" s="58"/>
      <c r="AG189" s="60"/>
      <c r="AH189" s="60"/>
      <c r="AI189" s="60"/>
      <c r="AJ189" s="60"/>
      <c r="AK189" s="61"/>
      <c r="AL189" s="61"/>
      <c r="AM189" s="62"/>
      <c r="AN189" s="58"/>
      <c r="AO189" s="58"/>
      <c r="AP189" s="58"/>
      <c r="AQ189" s="58"/>
      <c r="AR189" s="58"/>
      <c r="AS189" s="58"/>
      <c r="AT189" s="58"/>
      <c r="AU189" s="58"/>
      <c r="AV189" s="63"/>
      <c r="AW189" s="88"/>
      <c r="AX189" s="64"/>
      <c r="AY189" s="65"/>
    </row>
    <row r="190" spans="1:57" s="103" customFormat="1" ht="35.1" customHeight="1" x14ac:dyDescent="0.25">
      <c r="A190" s="82"/>
      <c r="B190" s="82"/>
      <c r="C190" s="82"/>
      <c r="D190" s="82"/>
      <c r="E190" s="32"/>
      <c r="F190" s="110"/>
      <c r="G190" s="111"/>
      <c r="H190" s="30"/>
      <c r="I190" s="112"/>
      <c r="J190" s="113"/>
      <c r="K190" s="112"/>
      <c r="L190" s="114"/>
      <c r="M190" s="114"/>
      <c r="N190" s="115"/>
      <c r="O190" s="115"/>
      <c r="P190" s="114"/>
      <c r="Q190" s="114"/>
      <c r="R190" s="114"/>
      <c r="S190" s="114"/>
      <c r="T190" s="105"/>
      <c r="U190" s="105"/>
      <c r="V190" s="105"/>
      <c r="W190" s="105"/>
      <c r="X190" s="116"/>
      <c r="Y190" s="116"/>
      <c r="Z190" s="116"/>
      <c r="AA190" s="116"/>
      <c r="AB190" s="105"/>
      <c r="AC190" s="105"/>
      <c r="AD190" s="105"/>
      <c r="AE190" s="105"/>
      <c r="AF190" s="116"/>
      <c r="AG190" s="116"/>
      <c r="AH190" s="116"/>
      <c r="AI190" s="116"/>
      <c r="AJ190" s="117"/>
      <c r="AK190" s="118"/>
      <c r="AL190" s="118"/>
      <c r="AM190" s="119"/>
      <c r="AN190" s="119"/>
      <c r="AO190" s="119"/>
      <c r="AP190" s="119"/>
      <c r="AQ190" s="120"/>
      <c r="AR190" s="120"/>
      <c r="AS190" s="120"/>
      <c r="AT190" s="120"/>
      <c r="AU190" s="121"/>
      <c r="AV190" s="116"/>
      <c r="AW190" s="104"/>
      <c r="AX190" s="104"/>
      <c r="AY190" s="104"/>
      <c r="AZ190" s="104"/>
      <c r="BA190" s="105"/>
      <c r="BB190" s="105"/>
      <c r="BC190" s="105"/>
      <c r="BD190" s="105"/>
      <c r="BE190" s="102"/>
    </row>
    <row r="191" spans="1:57" s="103" customFormat="1" ht="35.1" customHeight="1" x14ac:dyDescent="0.25">
      <c r="A191" s="82"/>
      <c r="B191" s="82"/>
      <c r="C191" s="82"/>
      <c r="D191" s="82"/>
      <c r="E191" s="32"/>
      <c r="F191" s="110"/>
      <c r="G191" s="111"/>
      <c r="H191" s="30"/>
      <c r="I191" s="112"/>
      <c r="J191" s="113"/>
      <c r="K191" s="112"/>
      <c r="L191" s="114"/>
      <c r="M191" s="114"/>
      <c r="N191" s="115"/>
      <c r="O191" s="115"/>
      <c r="P191" s="114"/>
      <c r="Q191" s="114"/>
      <c r="R191" s="114"/>
      <c r="S191" s="114"/>
      <c r="T191" s="105"/>
      <c r="U191" s="105"/>
      <c r="V191" s="105"/>
      <c r="W191" s="105"/>
      <c r="X191" s="116"/>
      <c r="Y191" s="116"/>
      <c r="Z191" s="116"/>
      <c r="AA191" s="116"/>
      <c r="AB191" s="105"/>
      <c r="AC191" s="105"/>
      <c r="AD191" s="105"/>
      <c r="AE191" s="105"/>
      <c r="AF191" s="116"/>
      <c r="AG191" s="116"/>
      <c r="AH191" s="116"/>
      <c r="AI191" s="116"/>
      <c r="AJ191" s="117"/>
      <c r="AK191" s="118"/>
      <c r="AL191" s="118"/>
      <c r="AM191" s="119"/>
      <c r="AN191" s="119"/>
      <c r="AO191" s="119"/>
      <c r="AP191" s="119"/>
      <c r="AQ191" s="120"/>
      <c r="AR191" s="120"/>
      <c r="AS191" s="120"/>
      <c r="AT191" s="120"/>
      <c r="AU191" s="121"/>
      <c r="AV191" s="116"/>
      <c r="AW191" s="104"/>
      <c r="AX191" s="104"/>
      <c r="AY191" s="104"/>
      <c r="AZ191" s="104"/>
      <c r="BA191" s="105"/>
      <c r="BB191" s="105"/>
      <c r="BC191" s="105"/>
      <c r="BD191" s="105"/>
      <c r="BE191" s="102"/>
    </row>
    <row r="192" spans="1:57" s="103" customFormat="1" ht="35.1" customHeight="1" x14ac:dyDescent="0.25">
      <c r="A192" s="82"/>
      <c r="B192" s="82"/>
      <c r="C192" s="82"/>
      <c r="D192" s="82"/>
      <c r="E192" s="32"/>
      <c r="F192" s="110"/>
      <c r="G192" s="111"/>
      <c r="H192" s="30"/>
      <c r="I192" s="112"/>
      <c r="J192" s="113"/>
      <c r="K192" s="112"/>
      <c r="L192" s="114"/>
      <c r="M192" s="114"/>
      <c r="N192" s="115"/>
      <c r="O192" s="115"/>
      <c r="P192" s="114"/>
      <c r="Q192" s="114"/>
      <c r="R192" s="114"/>
      <c r="S192" s="114"/>
      <c r="T192" s="105"/>
      <c r="U192" s="105"/>
      <c r="V192" s="105"/>
      <c r="W192" s="105"/>
      <c r="X192" s="116"/>
      <c r="Y192" s="116"/>
      <c r="Z192" s="116"/>
      <c r="AA192" s="116"/>
      <c r="AB192" s="105"/>
      <c r="AC192" s="105"/>
      <c r="AD192" s="105"/>
      <c r="AE192" s="105"/>
      <c r="AF192" s="116"/>
      <c r="AG192" s="116"/>
      <c r="AH192" s="116"/>
      <c r="AI192" s="116"/>
      <c r="AJ192" s="117"/>
      <c r="AK192" s="118"/>
      <c r="AL192" s="118"/>
      <c r="AM192" s="119"/>
      <c r="AN192" s="119"/>
      <c r="AO192" s="119"/>
      <c r="AP192" s="119"/>
      <c r="AQ192" s="120"/>
      <c r="AR192" s="120"/>
      <c r="AS192" s="120"/>
      <c r="AT192" s="120"/>
      <c r="AU192" s="121"/>
      <c r="AV192" s="116"/>
      <c r="AW192" s="104"/>
      <c r="AX192" s="104"/>
      <c r="AY192" s="104"/>
      <c r="AZ192" s="104"/>
      <c r="BA192" s="105"/>
      <c r="BB192" s="105"/>
      <c r="BC192" s="105"/>
      <c r="BD192" s="105"/>
      <c r="BE192" s="102"/>
    </row>
    <row r="193" spans="1:57" s="103" customFormat="1" ht="35.1" customHeight="1" x14ac:dyDescent="0.25">
      <c r="A193" s="82"/>
      <c r="B193" s="82"/>
      <c r="C193" s="82"/>
      <c r="D193" s="82"/>
      <c r="E193" s="32"/>
      <c r="F193" s="110"/>
      <c r="G193" s="111"/>
      <c r="H193" s="30"/>
      <c r="I193" s="112"/>
      <c r="J193" s="113"/>
      <c r="K193" s="112"/>
      <c r="L193" s="114"/>
      <c r="M193" s="114"/>
      <c r="N193" s="115"/>
      <c r="O193" s="115"/>
      <c r="P193" s="114"/>
      <c r="Q193" s="114"/>
      <c r="R193" s="114"/>
      <c r="S193" s="114"/>
      <c r="T193" s="105"/>
      <c r="U193" s="105"/>
      <c r="V193" s="105"/>
      <c r="W193" s="105"/>
      <c r="X193" s="116"/>
      <c r="Y193" s="116"/>
      <c r="Z193" s="116"/>
      <c r="AA193" s="116"/>
      <c r="AB193" s="105"/>
      <c r="AC193" s="105"/>
      <c r="AD193" s="105"/>
      <c r="AE193" s="105"/>
      <c r="AF193" s="116"/>
      <c r="AG193" s="116"/>
      <c r="AH193" s="116"/>
      <c r="AI193" s="116"/>
      <c r="AJ193" s="117"/>
      <c r="AK193" s="118"/>
      <c r="AL193" s="118"/>
      <c r="AM193" s="119"/>
      <c r="AN193" s="119"/>
      <c r="AO193" s="119"/>
      <c r="AP193" s="119"/>
      <c r="AQ193" s="120"/>
      <c r="AR193" s="120"/>
      <c r="AS193" s="120"/>
      <c r="AT193" s="120"/>
      <c r="AU193" s="121"/>
      <c r="AV193" s="116"/>
      <c r="AW193" s="104"/>
      <c r="AX193" s="104"/>
      <c r="AY193" s="104"/>
      <c r="AZ193" s="104"/>
      <c r="BA193" s="105"/>
      <c r="BB193" s="105"/>
      <c r="BC193" s="105"/>
      <c r="BD193" s="105"/>
      <c r="BE193" s="102"/>
    </row>
    <row r="194" spans="1:57" s="103" customFormat="1" ht="35.1" customHeight="1" x14ac:dyDescent="0.25">
      <c r="A194" s="82"/>
      <c r="B194" s="82"/>
      <c r="C194" s="82"/>
      <c r="D194" s="82"/>
      <c r="E194" s="32"/>
      <c r="F194" s="110"/>
      <c r="G194" s="111"/>
      <c r="H194" s="30"/>
      <c r="I194" s="112"/>
      <c r="J194" s="113"/>
      <c r="K194" s="112"/>
      <c r="L194" s="114"/>
      <c r="M194" s="114"/>
      <c r="N194" s="115"/>
      <c r="O194" s="115"/>
      <c r="P194" s="114"/>
      <c r="Q194" s="114"/>
      <c r="R194" s="114"/>
      <c r="S194" s="114"/>
      <c r="T194" s="105"/>
      <c r="U194" s="105"/>
      <c r="V194" s="105"/>
      <c r="W194" s="105"/>
      <c r="X194" s="116"/>
      <c r="Y194" s="116"/>
      <c r="Z194" s="116"/>
      <c r="AA194" s="116"/>
      <c r="AB194" s="105"/>
      <c r="AC194" s="105"/>
      <c r="AD194" s="105"/>
      <c r="AE194" s="105"/>
      <c r="AF194" s="116"/>
      <c r="AG194" s="116"/>
      <c r="AH194" s="116"/>
      <c r="AI194" s="116"/>
      <c r="AJ194" s="117"/>
      <c r="AK194" s="118"/>
      <c r="AL194" s="118"/>
      <c r="AM194" s="119"/>
      <c r="AN194" s="119"/>
      <c r="AO194" s="119"/>
      <c r="AP194" s="119"/>
      <c r="AQ194" s="120"/>
      <c r="AR194" s="120"/>
      <c r="AS194" s="120"/>
      <c r="AT194" s="120"/>
      <c r="AU194" s="121"/>
      <c r="AV194" s="116"/>
      <c r="AW194" s="104"/>
      <c r="AX194" s="104"/>
      <c r="AY194" s="104"/>
      <c r="AZ194" s="104"/>
      <c r="BA194" s="105"/>
      <c r="BB194" s="105"/>
      <c r="BC194" s="105"/>
      <c r="BD194" s="105"/>
      <c r="BE194" s="102"/>
    </row>
    <row r="195" spans="1:57" s="103" customFormat="1" ht="35.1" customHeight="1" x14ac:dyDescent="0.25">
      <c r="A195" s="82"/>
      <c r="B195" s="82"/>
      <c r="C195" s="82"/>
      <c r="D195" s="82"/>
      <c r="E195" s="32"/>
      <c r="F195" s="110"/>
      <c r="G195" s="111"/>
      <c r="H195" s="30"/>
      <c r="I195" s="112"/>
      <c r="J195" s="113"/>
      <c r="K195" s="112"/>
      <c r="L195" s="114"/>
      <c r="M195" s="114"/>
      <c r="N195" s="115"/>
      <c r="O195" s="115"/>
      <c r="P195" s="114"/>
      <c r="Q195" s="114"/>
      <c r="R195" s="114"/>
      <c r="S195" s="114"/>
      <c r="T195" s="105"/>
      <c r="U195" s="105"/>
      <c r="V195" s="105"/>
      <c r="W195" s="105"/>
      <c r="X195" s="116"/>
      <c r="Y195" s="116"/>
      <c r="Z195" s="116"/>
      <c r="AA195" s="116"/>
      <c r="AB195" s="105"/>
      <c r="AC195" s="105"/>
      <c r="AD195" s="105"/>
      <c r="AE195" s="105"/>
      <c r="AF195" s="116"/>
      <c r="AG195" s="116"/>
      <c r="AH195" s="116"/>
      <c r="AI195" s="116"/>
      <c r="AJ195" s="117"/>
      <c r="AK195" s="118"/>
      <c r="AL195" s="118"/>
      <c r="AM195" s="119"/>
      <c r="AN195" s="119"/>
      <c r="AO195" s="119"/>
      <c r="AP195" s="119"/>
      <c r="AQ195" s="120"/>
      <c r="AR195" s="120"/>
      <c r="AS195" s="120"/>
      <c r="AT195" s="120"/>
      <c r="AU195" s="121"/>
      <c r="AV195" s="116"/>
      <c r="AW195" s="104"/>
      <c r="AX195" s="104"/>
      <c r="AY195" s="104"/>
      <c r="AZ195" s="104"/>
      <c r="BA195" s="105"/>
      <c r="BB195" s="105"/>
      <c r="BC195" s="105"/>
      <c r="BD195" s="105"/>
      <c r="BE195" s="102"/>
    </row>
  </sheetData>
  <autoFilter ref="A1:O189"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94"/>
  <sheetViews>
    <sheetView tabSelected="1" view="pageBreakPreview" zoomScale="70" zoomScaleNormal="70" zoomScaleSheetLayoutView="70" workbookViewId="0">
      <selection activeCell="G6" sqref="G6:I194"/>
    </sheetView>
  </sheetViews>
  <sheetFormatPr defaultColWidth="9.140625" defaultRowHeight="16.5" x14ac:dyDescent="0.25"/>
  <cols>
    <col min="1" max="1" width="6.7109375" style="2" customWidth="1"/>
    <col min="2" max="3" width="12.5703125" style="3" hidden="1" customWidth="1"/>
    <col min="4" max="4" width="48.140625" style="4" customWidth="1"/>
    <col min="5" max="5" width="32.5703125" style="5" customWidth="1"/>
    <col min="6" max="6" width="35.28515625" style="5" customWidth="1"/>
    <col min="7" max="7" width="13" style="378" customWidth="1"/>
    <col min="8" max="9" width="13" style="376" customWidth="1"/>
    <col min="10" max="10" width="14.42578125" style="379" customWidth="1"/>
    <col min="11" max="11" width="15.28515625" style="376" customWidth="1"/>
    <col min="12" max="12" width="17.42578125" style="37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463" t="s">
        <v>6512</v>
      </c>
      <c r="B1" s="463"/>
      <c r="C1" s="463"/>
      <c r="D1" s="463"/>
      <c r="E1" s="463"/>
      <c r="F1" s="463"/>
      <c r="G1" s="463"/>
      <c r="H1" s="463"/>
      <c r="I1" s="463"/>
      <c r="J1" s="463"/>
      <c r="K1" s="463"/>
      <c r="L1" s="463"/>
      <c r="M1" s="463"/>
      <c r="N1" s="463"/>
      <c r="O1" s="463"/>
      <c r="P1" s="463"/>
      <c r="Q1" s="463"/>
      <c r="R1" s="463"/>
      <c r="S1" s="389"/>
      <c r="T1" s="389"/>
      <c r="U1" s="389"/>
      <c r="V1" s="389"/>
      <c r="W1" s="389"/>
      <c r="X1" s="389"/>
      <c r="Y1" s="389"/>
      <c r="Z1" s="389"/>
      <c r="AA1" s="389"/>
      <c r="AB1" s="389"/>
      <c r="AC1" s="389"/>
    </row>
    <row r="2" spans="1:35" ht="18.75" customHeight="1" x14ac:dyDescent="0.25">
      <c r="A2" s="463"/>
      <c r="B2" s="463"/>
      <c r="C2" s="463"/>
      <c r="D2" s="463"/>
      <c r="E2" s="463"/>
      <c r="F2" s="463"/>
      <c r="G2" s="463"/>
      <c r="H2" s="463"/>
      <c r="I2" s="463"/>
      <c r="J2" s="463"/>
      <c r="K2" s="463"/>
      <c r="L2" s="463"/>
      <c r="M2" s="463"/>
      <c r="N2" s="463"/>
      <c r="O2" s="463"/>
      <c r="P2" s="463"/>
      <c r="Q2" s="463"/>
      <c r="R2" s="463"/>
      <c r="S2" s="389"/>
      <c r="T2" s="389"/>
      <c r="U2" s="389"/>
      <c r="V2" s="389"/>
      <c r="W2" s="389"/>
      <c r="X2" s="389"/>
      <c r="Y2" s="389"/>
      <c r="Z2" s="389"/>
      <c r="AA2" s="389"/>
      <c r="AB2" s="389"/>
      <c r="AC2" s="389"/>
    </row>
    <row r="3" spans="1:35" ht="18.75" x14ac:dyDescent="0.25">
      <c r="A3" s="465" t="s">
        <v>6509</v>
      </c>
      <c r="B3" s="465"/>
      <c r="C3" s="465"/>
      <c r="D3" s="465"/>
      <c r="E3" s="465"/>
      <c r="F3" s="465"/>
      <c r="G3" s="465"/>
      <c r="H3" s="465"/>
      <c r="I3" s="465"/>
      <c r="J3" s="465"/>
      <c r="K3" s="465"/>
      <c r="L3" s="465"/>
      <c r="M3" s="388"/>
      <c r="N3" s="388"/>
      <c r="O3" s="388"/>
      <c r="P3" s="388"/>
      <c r="Q3" s="389"/>
      <c r="R3" s="389"/>
      <c r="S3" s="389"/>
      <c r="T3" s="389"/>
      <c r="U3" s="389"/>
      <c r="V3" s="389"/>
      <c r="W3" s="389"/>
      <c r="X3" s="389"/>
      <c r="Y3" s="389"/>
      <c r="Z3" s="389"/>
      <c r="AA3" s="389"/>
      <c r="AB3" s="389"/>
      <c r="AC3" s="389"/>
    </row>
    <row r="4" spans="1:35" s="49" customFormat="1" ht="72" customHeight="1" x14ac:dyDescent="0.25">
      <c r="A4" s="396" t="s">
        <v>2</v>
      </c>
      <c r="B4" s="396" t="s">
        <v>3</v>
      </c>
      <c r="C4" s="396"/>
      <c r="D4" s="396" t="s">
        <v>4</v>
      </c>
      <c r="E4" s="396" t="s">
        <v>5</v>
      </c>
      <c r="F4" s="409" t="s">
        <v>7</v>
      </c>
      <c r="G4" s="473" t="s">
        <v>6450</v>
      </c>
      <c r="H4" s="473" t="s">
        <v>6451</v>
      </c>
      <c r="I4" s="473" t="s">
        <v>6473</v>
      </c>
      <c r="J4" s="472" t="s">
        <v>6506</v>
      </c>
      <c r="K4" s="472" t="s">
        <v>6507</v>
      </c>
      <c r="L4" s="472" t="s">
        <v>6508</v>
      </c>
      <c r="M4" s="466" t="s">
        <v>6444</v>
      </c>
      <c r="N4" s="467"/>
      <c r="O4" s="467"/>
      <c r="P4" s="468"/>
      <c r="Q4" s="392"/>
      <c r="R4" s="392"/>
      <c r="S4" s="392"/>
      <c r="T4" s="392"/>
      <c r="U4" s="392"/>
      <c r="V4" s="392"/>
      <c r="W4" s="392"/>
      <c r="X4" s="392"/>
      <c r="Y4" s="392"/>
      <c r="Z4" s="392"/>
      <c r="AA4" s="392"/>
      <c r="AB4" s="392"/>
      <c r="AC4" s="392"/>
    </row>
    <row r="5" spans="1:35" s="207" customFormat="1" ht="26.25" customHeight="1" x14ac:dyDescent="0.25">
      <c r="A5" s="410"/>
      <c r="B5" s="410" t="s">
        <v>31</v>
      </c>
      <c r="C5" s="410"/>
      <c r="D5" s="410" t="s">
        <v>6442</v>
      </c>
      <c r="E5" s="410"/>
      <c r="F5" s="410"/>
      <c r="G5" s="473"/>
      <c r="H5" s="473"/>
      <c r="I5" s="473"/>
      <c r="J5" s="472"/>
      <c r="K5" s="472"/>
      <c r="L5" s="472"/>
      <c r="M5" s="469"/>
      <c r="N5" s="470"/>
      <c r="O5" s="470"/>
      <c r="P5" s="471"/>
      <c r="Q5" s="398">
        <v>1</v>
      </c>
      <c r="R5" s="398">
        <v>1</v>
      </c>
      <c r="S5" s="398">
        <v>1</v>
      </c>
      <c r="T5" s="398">
        <v>1</v>
      </c>
      <c r="U5" s="398">
        <v>1</v>
      </c>
      <c r="V5" s="398">
        <v>1</v>
      </c>
      <c r="W5" s="398">
        <v>1</v>
      </c>
      <c r="X5" s="398">
        <v>1</v>
      </c>
      <c r="Y5" s="398">
        <v>1</v>
      </c>
      <c r="Z5" s="398">
        <v>1</v>
      </c>
      <c r="AA5" s="398">
        <v>1</v>
      </c>
      <c r="AB5" s="398">
        <v>1</v>
      </c>
      <c r="AC5" s="398">
        <v>1</v>
      </c>
      <c r="AE5" s="207">
        <v>1</v>
      </c>
      <c r="AF5" s="207">
        <v>1</v>
      </c>
      <c r="AG5" s="207">
        <v>1</v>
      </c>
      <c r="AH5" s="207">
        <v>1</v>
      </c>
      <c r="AI5" s="207">
        <v>1</v>
      </c>
    </row>
    <row r="6" spans="1:35" s="18" customFormat="1" ht="30" customHeight="1" x14ac:dyDescent="0.25">
      <c r="A6" s="402">
        <v>1</v>
      </c>
      <c r="B6" s="402" t="str">
        <f>'Đầu vào (2)'!G1</f>
        <v>NT5NT1_D7</v>
      </c>
      <c r="C6" s="402" t="str">
        <f>$B$6</f>
        <v>NT5NT1_D7</v>
      </c>
      <c r="D6" s="412" t="str">
        <f>'Đầu vào (2)'!H1</f>
        <v>Đường Quách Thị Trang</v>
      </c>
      <c r="E6" s="412" t="str">
        <f>'Đầu vào (2)'!I1</f>
        <v>Đường Hà Huy Tập</v>
      </c>
      <c r="F6" s="412" t="str">
        <f>'Đầu vào (2)'!K1</f>
        <v>Giáp ranh xã Đại Phước</v>
      </c>
      <c r="G6" s="417">
        <v>7300</v>
      </c>
      <c r="H6" s="418">
        <v>5100</v>
      </c>
      <c r="I6" s="418">
        <v>4400</v>
      </c>
      <c r="J6" s="419">
        <f>VLOOKUP(C6,'[1]1. MA DO'!$E$5:$AB$1933,23,0)</f>
        <v>1.19</v>
      </c>
      <c r="K6" s="420">
        <f>J6</f>
        <v>1.19</v>
      </c>
      <c r="L6" s="420">
        <f>J6</f>
        <v>1.19</v>
      </c>
      <c r="M6" s="407">
        <f>'Đầu vào (2)'!L1</f>
        <v>6200</v>
      </c>
      <c r="N6" s="407">
        <f>'Đầu vào (2)'!M1</f>
        <v>3000</v>
      </c>
      <c r="O6" s="407">
        <f>'Đầu vào (2)'!N1</f>
        <v>2300</v>
      </c>
      <c r="P6" s="407">
        <f>'Đầu vào (2)'!O1</f>
        <v>1700</v>
      </c>
      <c r="Q6" s="404">
        <f>VLOOKUP(B6,'[2]Giá đề xuất ODT'!$G$11:$AD$2233,21,0)</f>
        <v>7300</v>
      </c>
      <c r="R6" s="404">
        <f>VLOOKUP(B6,'[2]Giá đề xuất ODT'!$G$11:$AD$2233,22,0)</f>
        <v>3500</v>
      </c>
      <c r="S6" s="404">
        <f>VLOOKUP(B6,'[2]Giá đề xuất ODT'!$G$11:$AD$2233,23,0)</f>
        <v>2700</v>
      </c>
      <c r="T6" s="404">
        <f>VLOOKUP(B6,'[2]Giá đề xuất ODT'!$G$11:$AD$2233,24,0)</f>
        <v>2000</v>
      </c>
      <c r="U6" s="404">
        <v>2</v>
      </c>
      <c r="V6" s="404"/>
      <c r="W6" s="404" t="str">
        <f>D6</f>
        <v>Đường Quách Thị Trang</v>
      </c>
      <c r="X6" s="404" t="str">
        <f>"đoạn từ "&amp;E6</f>
        <v>đoạn từ Đường Hà Huy Tập</v>
      </c>
      <c r="Y6" s="404" t="str">
        <f>" đến "&amp;F6</f>
        <v xml:space="preserve"> đến Giáp ranh xã Đại Phước</v>
      </c>
      <c r="Z6" s="404"/>
      <c r="AA6" s="404"/>
      <c r="AB6" s="404"/>
      <c r="AC6" s="404"/>
    </row>
    <row r="7" spans="1:35" s="18" customFormat="1" ht="84.75" customHeight="1" x14ac:dyDescent="0.25">
      <c r="A7" s="402">
        <f>A6+1</f>
        <v>2</v>
      </c>
      <c r="B7" s="402" t="s">
        <v>20</v>
      </c>
      <c r="C7" s="402" t="str">
        <f t="shared" ref="C7:C12" si="0">$B$6</f>
        <v>NT5NT1_D7</v>
      </c>
      <c r="D7" s="464" t="str">
        <f>V7&amp;W7&amp;X7&amp;Y7&amp;Z7&amp;"
"&amp;AA7&amp;"
"
&amp;AB7</f>
        <v>Các tuyến đường giao thông đấu nối trực tiếp ra Đường Quách Thị Trang đoạn từ Đường Hà Huy Tập đến Giáp ranh xã Đại Phước có hiện trạng là đường nhựa, bê tông xi măng:
- Có bề rộng ≥5m, cách đường giao thông ≤1.000m.
- Có bề rộng từ ≥3m đến &lt;5m, cách đường giao thông ≤500m.</v>
      </c>
      <c r="E7" s="464"/>
      <c r="F7" s="464"/>
      <c r="G7" s="418">
        <v>3500</v>
      </c>
      <c r="H7" s="418">
        <v>2500</v>
      </c>
      <c r="I7" s="418">
        <v>2100</v>
      </c>
      <c r="J7" s="419">
        <f>VLOOKUP(C7,'[1]1. MA DO'!$E$5:$AB$1933,23,0)</f>
        <v>1.19</v>
      </c>
      <c r="K7" s="420">
        <f t="shared" ref="K7:K70" si="1">J7</f>
        <v>1.19</v>
      </c>
      <c r="L7" s="420">
        <f t="shared" ref="L7:L70" si="2">J7</f>
        <v>1.19</v>
      </c>
      <c r="M7" s="407">
        <f t="shared" ref="M7:U12" si="3">M6</f>
        <v>6200</v>
      </c>
      <c r="N7" s="407">
        <f t="shared" si="3"/>
        <v>3000</v>
      </c>
      <c r="O7" s="407">
        <f t="shared" si="3"/>
        <v>2300</v>
      </c>
      <c r="P7" s="407">
        <f t="shared" si="3"/>
        <v>1700</v>
      </c>
      <c r="Q7" s="404">
        <f t="shared" si="3"/>
        <v>7300</v>
      </c>
      <c r="R7" s="404">
        <f t="shared" si="3"/>
        <v>3500</v>
      </c>
      <c r="S7" s="404">
        <f t="shared" si="3"/>
        <v>2700</v>
      </c>
      <c r="T7" s="404">
        <f t="shared" si="3"/>
        <v>2000</v>
      </c>
      <c r="U7" s="404">
        <f t="shared" si="3"/>
        <v>2</v>
      </c>
      <c r="V7" s="404" t="s">
        <v>92</v>
      </c>
      <c r="W7" s="404" t="str">
        <f>D6</f>
        <v>Đường Quách Thị Trang</v>
      </c>
      <c r="X7" s="404" t="str">
        <f>" đoạn từ "&amp;E6</f>
        <v xml:space="preserve"> đoạn từ Đường Hà Huy Tập</v>
      </c>
      <c r="Y7" s="404" t="str">
        <f>" đến "&amp;F6</f>
        <v xml:space="preserve"> đến Giáp ranh xã Đại Phước</v>
      </c>
      <c r="Z7" s="404" t="s">
        <v>6471</v>
      </c>
      <c r="AA7" s="415" t="s">
        <v>6445</v>
      </c>
      <c r="AB7" s="415" t="s">
        <v>6446</v>
      </c>
      <c r="AC7" s="404">
        <v>0</v>
      </c>
    </row>
    <row r="8" spans="1:35" s="18" customFormat="1" ht="100.5" customHeight="1" x14ac:dyDescent="0.25">
      <c r="A8" s="402">
        <f t="shared" ref="A8:A71" si="4">A7+1</f>
        <v>3</v>
      </c>
      <c r="B8" s="402" t="s">
        <v>21</v>
      </c>
      <c r="C8" s="402" t="str">
        <f t="shared" si="0"/>
        <v>NT5NT1_D7</v>
      </c>
      <c r="D8" s="464" t="str">
        <f>V8&amp;W8&amp;X8&amp;Y8&amp;Z8&amp;"
"&amp;AA8&amp;"
"&amp;AB8&amp;"
"&amp;AC8</f>
        <v>Các tuyến đường giao thông đấu nối trực tiếp ra Đường Quách Thị Trang đoạn từ Đường Hà Huy Tập đến Giáp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8" s="464"/>
      <c r="F8" s="464"/>
      <c r="G8" s="418">
        <v>2700</v>
      </c>
      <c r="H8" s="418">
        <v>1900</v>
      </c>
      <c r="I8" s="418">
        <v>1600</v>
      </c>
      <c r="J8" s="419">
        <f>VLOOKUP(C8,'[1]1. MA DO'!$E$5:$AB$1933,23,0)</f>
        <v>1.19</v>
      </c>
      <c r="K8" s="420">
        <f t="shared" si="1"/>
        <v>1.19</v>
      </c>
      <c r="L8" s="420">
        <f t="shared" si="2"/>
        <v>1.19</v>
      </c>
      <c r="M8" s="407">
        <f t="shared" si="3"/>
        <v>6200</v>
      </c>
      <c r="N8" s="407">
        <f t="shared" si="3"/>
        <v>3000</v>
      </c>
      <c r="O8" s="407">
        <f t="shared" si="3"/>
        <v>2300</v>
      </c>
      <c r="P8" s="407">
        <f t="shared" si="3"/>
        <v>1700</v>
      </c>
      <c r="Q8" s="404">
        <f t="shared" si="3"/>
        <v>7300</v>
      </c>
      <c r="R8" s="404">
        <f t="shared" si="3"/>
        <v>3500</v>
      </c>
      <c r="S8" s="404">
        <f t="shared" si="3"/>
        <v>2700</v>
      </c>
      <c r="T8" s="404">
        <f t="shared" si="3"/>
        <v>2000</v>
      </c>
      <c r="U8" s="404">
        <f t="shared" si="3"/>
        <v>2</v>
      </c>
      <c r="V8" s="404" t="s">
        <v>92</v>
      </c>
      <c r="W8" s="404" t="str">
        <f>W7</f>
        <v>Đường Quách Thị Trang</v>
      </c>
      <c r="X8" s="404" t="str">
        <f>X7</f>
        <v xml:space="preserve"> đoạn từ Đường Hà Huy Tập</v>
      </c>
      <c r="Y8" s="404" t="str">
        <f>Y7</f>
        <v xml:space="preserve"> đến Giáp ranh xã Đại Phước</v>
      </c>
      <c r="Z8" s="404" t="s">
        <v>6471</v>
      </c>
      <c r="AA8" s="415" t="s">
        <v>6447</v>
      </c>
      <c r="AB8" s="415" t="s">
        <v>6448</v>
      </c>
      <c r="AC8" s="415" t="s">
        <v>6449</v>
      </c>
    </row>
    <row r="9" spans="1:35" s="18" customFormat="1" ht="94.5" x14ac:dyDescent="0.25">
      <c r="A9" s="402">
        <f t="shared" si="4"/>
        <v>4</v>
      </c>
      <c r="B9" s="402" t="s">
        <v>22</v>
      </c>
      <c r="C9" s="402" t="str">
        <f t="shared" si="0"/>
        <v>NT5NT1_D7</v>
      </c>
      <c r="D9" s="464" t="str">
        <f>V9&amp;W9&amp;X9&amp;Y9&amp;Z9</f>
        <v>Các tuyến đường giao thông đấu nối trực tiếp ra Đường Quách Thị Trang đoạn từ Đường Hà Huy Tập đến Giáp ranh xã Đại Phước có hiện trạng là đường nhựa, bê tông xi măng:
- Có bề rộng từ ≥3m đến &lt;5m, cách đường giao thông &gt;1.000m.
- Có bề rộng &lt;3m, cách đường giao thông &gt;200m.</v>
      </c>
      <c r="E9" s="464"/>
      <c r="F9" s="464"/>
      <c r="G9" s="418">
        <v>2000</v>
      </c>
      <c r="H9" s="418">
        <v>1400</v>
      </c>
      <c r="I9" s="418">
        <v>1200</v>
      </c>
      <c r="J9" s="419">
        <f>VLOOKUP(C9,'[1]1. MA DO'!$E$5:$AB$1933,23,0)</f>
        <v>1.19</v>
      </c>
      <c r="K9" s="420">
        <f t="shared" si="1"/>
        <v>1.19</v>
      </c>
      <c r="L9" s="420">
        <f t="shared" si="2"/>
        <v>1.19</v>
      </c>
      <c r="M9" s="407">
        <f t="shared" si="3"/>
        <v>6200</v>
      </c>
      <c r="N9" s="407">
        <f t="shared" si="3"/>
        <v>3000</v>
      </c>
      <c r="O9" s="407">
        <f t="shared" si="3"/>
        <v>2300</v>
      </c>
      <c r="P9" s="407">
        <f t="shared" si="3"/>
        <v>1700</v>
      </c>
      <c r="Q9" s="404">
        <f t="shared" si="3"/>
        <v>7300</v>
      </c>
      <c r="R9" s="404">
        <f t="shared" si="3"/>
        <v>3500</v>
      </c>
      <c r="S9" s="404">
        <f t="shared" si="3"/>
        <v>2700</v>
      </c>
      <c r="T9" s="404">
        <f t="shared" si="3"/>
        <v>2000</v>
      </c>
      <c r="U9" s="404">
        <f t="shared" si="3"/>
        <v>2</v>
      </c>
      <c r="V9" s="404" t="s">
        <v>92</v>
      </c>
      <c r="W9" s="404" t="str">
        <f>W8</f>
        <v>Đường Quách Thị Trang</v>
      </c>
      <c r="X9" s="404" t="str">
        <f t="shared" ref="X9" si="5">X8</f>
        <v xml:space="preserve"> đoạn từ Đường Hà Huy Tập</v>
      </c>
      <c r="Y9" s="404" t="str">
        <f>Y8</f>
        <v xml:space="preserve"> đến Giáp ranh xã Đại Phước</v>
      </c>
      <c r="Z9" s="404" t="s">
        <v>6472</v>
      </c>
      <c r="AA9" s="404">
        <v>0</v>
      </c>
      <c r="AB9" s="404">
        <v>0</v>
      </c>
      <c r="AC9" s="404">
        <v>0</v>
      </c>
    </row>
    <row r="10" spans="1:35" s="18" customFormat="1" ht="84.75" customHeight="1" x14ac:dyDescent="0.25">
      <c r="A10" s="402">
        <f t="shared" si="4"/>
        <v>5</v>
      </c>
      <c r="B10" s="402" t="s">
        <v>93</v>
      </c>
      <c r="C10" s="402" t="str">
        <f t="shared" si="0"/>
        <v>NT5NT1_D7</v>
      </c>
      <c r="D10" s="464" t="str">
        <f>V10&amp;W10&amp;X10&amp;Y10&amp;Z10&amp;"
"&amp;AA10&amp;"
"
&amp;AB10</f>
        <v>Các tuyến đường giao thông không đấu nối trực tiếp và thông ra Đường Quách Thị Trang đoạn từ Đường Hà Huy Tập đến Giáp ranh xã Đại Phước có hiện trạng là đường nhựa, bê tông xi măng:
- Có bề rộng ≥5m, cách đường giao thông ≤1.000m.
- Có bề rộng từ ≥3m đến &lt;5m, cách đường giao thông ≤500m.</v>
      </c>
      <c r="E10" s="464"/>
      <c r="F10" s="464"/>
      <c r="G10" s="418">
        <v>3200</v>
      </c>
      <c r="H10" s="418">
        <v>2200</v>
      </c>
      <c r="I10" s="418">
        <v>1900</v>
      </c>
      <c r="J10" s="419">
        <f>VLOOKUP(C10,'[1]1. MA DO'!$E$5:$AB$1933,23,0)</f>
        <v>1.19</v>
      </c>
      <c r="K10" s="420">
        <f t="shared" si="1"/>
        <v>1.19</v>
      </c>
      <c r="L10" s="420">
        <f t="shared" si="2"/>
        <v>1.19</v>
      </c>
      <c r="M10" s="407">
        <f t="shared" si="3"/>
        <v>6200</v>
      </c>
      <c r="N10" s="407">
        <f t="shared" si="3"/>
        <v>3000</v>
      </c>
      <c r="O10" s="407">
        <f t="shared" si="3"/>
        <v>2300</v>
      </c>
      <c r="P10" s="407">
        <f t="shared" si="3"/>
        <v>1700</v>
      </c>
      <c r="Q10" s="404">
        <f t="shared" si="3"/>
        <v>7300</v>
      </c>
      <c r="R10" s="404">
        <f t="shared" si="3"/>
        <v>3500</v>
      </c>
      <c r="S10" s="404">
        <f t="shared" si="3"/>
        <v>2700</v>
      </c>
      <c r="T10" s="404">
        <f t="shared" si="3"/>
        <v>2000</v>
      </c>
      <c r="U10" s="404">
        <f t="shared" si="3"/>
        <v>2</v>
      </c>
      <c r="V10" s="404" t="s">
        <v>6443</v>
      </c>
      <c r="W10" s="404" t="str">
        <f>W9</f>
        <v>Đường Quách Thị Trang</v>
      </c>
      <c r="X10" s="404" t="str">
        <f t="shared" ref="X10:Y10" si="6">X9</f>
        <v xml:space="preserve"> đoạn từ Đường Hà Huy Tập</v>
      </c>
      <c r="Y10" s="404" t="str">
        <f t="shared" si="6"/>
        <v xml:space="preserve"> đến Giáp ranh xã Đại Phước</v>
      </c>
      <c r="Z10" s="404" t="s">
        <v>6471</v>
      </c>
      <c r="AA10" s="415" t="s">
        <v>6445</v>
      </c>
      <c r="AB10" s="415" t="s">
        <v>6446</v>
      </c>
      <c r="AC10" s="404">
        <v>0</v>
      </c>
    </row>
    <row r="11" spans="1:35" s="18" customFormat="1" ht="100.5" customHeight="1" x14ac:dyDescent="0.25">
      <c r="A11" s="402">
        <f t="shared" si="4"/>
        <v>6</v>
      </c>
      <c r="B11" s="402" t="s">
        <v>94</v>
      </c>
      <c r="C11" s="402" t="str">
        <f t="shared" si="0"/>
        <v>NT5NT1_D7</v>
      </c>
      <c r="D11" s="464" t="str">
        <f>V11&amp;W11&amp;X11&amp;Y11&amp;Z11&amp;"
"&amp;AA11&amp;"
"
&amp;AB11&amp;"
"&amp;AC11</f>
        <v>Các tuyến đường giao thông không đấu nối trực tiếp và thông ra Đường Quách Thị Trang đoạn từ Đường Hà Huy Tập đến Giáp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1" s="464"/>
      <c r="F11" s="464"/>
      <c r="G11" s="418">
        <v>2400</v>
      </c>
      <c r="H11" s="418">
        <v>1700</v>
      </c>
      <c r="I11" s="418">
        <v>1400</v>
      </c>
      <c r="J11" s="419">
        <f>VLOOKUP(C11,'[1]1. MA DO'!$E$5:$AB$1933,23,0)</f>
        <v>1.19</v>
      </c>
      <c r="K11" s="420">
        <f t="shared" si="1"/>
        <v>1.19</v>
      </c>
      <c r="L11" s="420">
        <f t="shared" si="2"/>
        <v>1.19</v>
      </c>
      <c r="M11" s="407">
        <f t="shared" si="3"/>
        <v>6200</v>
      </c>
      <c r="N11" s="407">
        <f t="shared" si="3"/>
        <v>3000</v>
      </c>
      <c r="O11" s="407">
        <f t="shared" si="3"/>
        <v>2300</v>
      </c>
      <c r="P11" s="407">
        <f t="shared" si="3"/>
        <v>1700</v>
      </c>
      <c r="Q11" s="404">
        <f t="shared" si="3"/>
        <v>7300</v>
      </c>
      <c r="R11" s="404">
        <f t="shared" si="3"/>
        <v>3500</v>
      </c>
      <c r="S11" s="404">
        <f t="shared" si="3"/>
        <v>2700</v>
      </c>
      <c r="T11" s="404">
        <f t="shared" si="3"/>
        <v>2000</v>
      </c>
      <c r="U11" s="404">
        <f t="shared" si="3"/>
        <v>2</v>
      </c>
      <c r="V11" s="404" t="s">
        <v>6443</v>
      </c>
      <c r="W11" s="404" t="str">
        <f>W10</f>
        <v>Đường Quách Thị Trang</v>
      </c>
      <c r="X11" s="404" t="str">
        <f t="shared" ref="X11:Y11" si="7">X10</f>
        <v xml:space="preserve"> đoạn từ Đường Hà Huy Tập</v>
      </c>
      <c r="Y11" s="404" t="str">
        <f t="shared" si="7"/>
        <v xml:space="preserve"> đến Giáp ranh xã Đại Phước</v>
      </c>
      <c r="Z11" s="404" t="s">
        <v>6471</v>
      </c>
      <c r="AA11" s="415" t="s">
        <v>6447</v>
      </c>
      <c r="AB11" s="415" t="s">
        <v>6448</v>
      </c>
      <c r="AC11" s="415" t="s">
        <v>6449</v>
      </c>
    </row>
    <row r="12" spans="1:35" s="18" customFormat="1" ht="94.5" x14ac:dyDescent="0.25">
      <c r="A12" s="402">
        <f t="shared" si="4"/>
        <v>7</v>
      </c>
      <c r="B12" s="402" t="s">
        <v>95</v>
      </c>
      <c r="C12" s="402" t="str">
        <f t="shared" si="0"/>
        <v>NT5NT1_D7</v>
      </c>
      <c r="D12" s="464" t="str">
        <f>V12&amp;W12&amp;X12&amp;Y12&amp;Z12</f>
        <v>Các tuyến đường giao thông không đấu nối trực tiếp và thông ra Đường Quách Thị Trang đoạn từ Đường Hà Huy Tập đến Giáp ranh xã Đại Phước có hiện trạng là đường nhựa, bê tông xi măng:
- Có bề rộng từ ≥3m đến &lt;5m, cách đường giao thông &gt;1.000m.
- Có bề rộng &lt;3m, cách đường giao thông &gt;200m.</v>
      </c>
      <c r="E12" s="464"/>
      <c r="F12" s="464"/>
      <c r="G12" s="418">
        <v>1800</v>
      </c>
      <c r="H12" s="418">
        <v>1300</v>
      </c>
      <c r="I12" s="418">
        <v>1100</v>
      </c>
      <c r="J12" s="419">
        <f>VLOOKUP(C12,'[1]1. MA DO'!$E$5:$AB$1933,23,0)</f>
        <v>1.19</v>
      </c>
      <c r="K12" s="420">
        <f t="shared" si="1"/>
        <v>1.19</v>
      </c>
      <c r="L12" s="420">
        <f t="shared" si="2"/>
        <v>1.19</v>
      </c>
      <c r="M12" s="407">
        <f t="shared" si="3"/>
        <v>6200</v>
      </c>
      <c r="N12" s="407">
        <f t="shared" si="3"/>
        <v>3000</v>
      </c>
      <c r="O12" s="407">
        <f t="shared" si="3"/>
        <v>2300</v>
      </c>
      <c r="P12" s="407">
        <f t="shared" si="3"/>
        <v>1700</v>
      </c>
      <c r="Q12" s="404">
        <f t="shared" si="3"/>
        <v>7300</v>
      </c>
      <c r="R12" s="404">
        <f t="shared" si="3"/>
        <v>3500</v>
      </c>
      <c r="S12" s="404">
        <f t="shared" si="3"/>
        <v>2700</v>
      </c>
      <c r="T12" s="404">
        <f t="shared" si="3"/>
        <v>2000</v>
      </c>
      <c r="U12" s="404">
        <f t="shared" si="3"/>
        <v>2</v>
      </c>
      <c r="V12" s="404" t="s">
        <v>6443</v>
      </c>
      <c r="W12" s="404" t="str">
        <f>W11</f>
        <v>Đường Quách Thị Trang</v>
      </c>
      <c r="X12" s="404" t="str">
        <f t="shared" ref="X12:Y12" si="8">X11</f>
        <v xml:space="preserve"> đoạn từ Đường Hà Huy Tập</v>
      </c>
      <c r="Y12" s="404" t="str">
        <f t="shared" si="8"/>
        <v xml:space="preserve"> đến Giáp ranh xã Đại Phước</v>
      </c>
      <c r="Z12" s="404" t="s">
        <v>6472</v>
      </c>
      <c r="AA12" s="404">
        <v>0</v>
      </c>
      <c r="AB12" s="404">
        <v>0</v>
      </c>
      <c r="AC12" s="404">
        <v>0</v>
      </c>
    </row>
    <row r="13" spans="1:35" s="18" customFormat="1" ht="30" customHeight="1" x14ac:dyDescent="0.25">
      <c r="A13" s="402">
        <f t="shared" si="4"/>
        <v>8</v>
      </c>
      <c r="B13" s="402" t="str">
        <f>'Đầu vào (2)'!G8</f>
        <v>NT23NT2</v>
      </c>
      <c r="C13" s="402" t="str">
        <f>$B$13</f>
        <v>NT23NT2</v>
      </c>
      <c r="D13" s="412" t="str">
        <f>'Đầu vào (2)'!H8</f>
        <v>Đường Võ Văn Tần</v>
      </c>
      <c r="E13" s="412" t="str">
        <f>'Đầu vào (2)'!I8</f>
        <v>Đường Trần Phú</v>
      </c>
      <c r="F13" s="412" t="str">
        <f>'Đầu vào (2)'!K8</f>
        <v>Đường Hùng Vương</v>
      </c>
      <c r="G13" s="417">
        <v>9400</v>
      </c>
      <c r="H13" s="418">
        <v>6600</v>
      </c>
      <c r="I13" s="418">
        <v>5600</v>
      </c>
      <c r="J13" s="419">
        <f>VLOOKUP(C13,'[1]1. MA DO'!$E$5:$AB$1933,23,0)</f>
        <v>1.1299999999999999</v>
      </c>
      <c r="K13" s="420">
        <f t="shared" si="1"/>
        <v>1.1299999999999999</v>
      </c>
      <c r="L13" s="420">
        <f t="shared" si="2"/>
        <v>1.1299999999999999</v>
      </c>
      <c r="M13" s="407">
        <f>'Đầu vào (2)'!L8</f>
        <v>7200</v>
      </c>
      <c r="N13" s="407">
        <f>'Đầu vào (2)'!M8</f>
        <v>2600</v>
      </c>
      <c r="O13" s="407">
        <f>'Đầu vào (2)'!N8</f>
        <v>2000</v>
      </c>
      <c r="P13" s="407">
        <f>'Đầu vào (2)'!O8</f>
        <v>1400</v>
      </c>
      <c r="Q13" s="404">
        <f>VLOOKUP(B13,'[2]Giá đề xuất ODT'!$G$11:$AD$2233,21,0)</f>
        <v>9400</v>
      </c>
      <c r="R13" s="404">
        <f>VLOOKUP(B13,'[2]Giá đề xuất ODT'!$G$11:$AD$2233,22,0)</f>
        <v>3400</v>
      </c>
      <c r="S13" s="404">
        <f>VLOOKUP(B13,'[2]Giá đề xuất ODT'!$G$11:$AD$2233,23,0)</f>
        <v>2600</v>
      </c>
      <c r="T13" s="404">
        <f>VLOOKUP(B13,'[2]Giá đề xuất ODT'!$G$11:$AD$2233,24,0)</f>
        <v>1800</v>
      </c>
      <c r="U13" s="404">
        <v>2</v>
      </c>
      <c r="V13" s="404"/>
      <c r="W13" s="404" t="str">
        <f>D13</f>
        <v>Đường Võ Văn Tần</v>
      </c>
      <c r="X13" s="404" t="str">
        <f>"đoạn từ "&amp;E13</f>
        <v>đoạn từ Đường Trần Phú</v>
      </c>
      <c r="Y13" s="404" t="str">
        <f>" đến "&amp;F13</f>
        <v xml:space="preserve"> đến Đường Hùng Vương</v>
      </c>
      <c r="Z13" s="404"/>
      <c r="AA13" s="404"/>
      <c r="AB13" s="404"/>
      <c r="AC13" s="404"/>
    </row>
    <row r="14" spans="1:35" s="18" customFormat="1" ht="84.75" customHeight="1" x14ac:dyDescent="0.25">
      <c r="A14" s="402">
        <f t="shared" si="4"/>
        <v>9</v>
      </c>
      <c r="B14" s="402" t="s">
        <v>20</v>
      </c>
      <c r="C14" s="402" t="str">
        <f t="shared" ref="C14:C19" si="9">$B$13</f>
        <v>NT23NT2</v>
      </c>
      <c r="D14" s="464" t="str">
        <f>V14&amp;W14&amp;X14&amp;Y14&amp;Z14&amp;"
"&amp;AA14&amp;"
"
&amp;AB14</f>
        <v>Các tuyến đường giao thông đấu nối trực tiếp ra Đường Võ Văn Tần đoạn từ Đường Trần Phú đến Đường Hùng Vương có hiện trạng là đường nhựa, bê tông xi măng:
- Có bề rộng ≥5m, cách đường giao thông ≤1.000m.
- Có bề rộng từ ≥3m đến &lt;5m, cách đường giao thông ≤500m.</v>
      </c>
      <c r="E14" s="464"/>
      <c r="F14" s="464"/>
      <c r="G14" s="418">
        <v>3400</v>
      </c>
      <c r="H14" s="418">
        <v>2400</v>
      </c>
      <c r="I14" s="418">
        <v>2000</v>
      </c>
      <c r="J14" s="419">
        <f>VLOOKUP(C14,'[1]1. MA DO'!$E$5:$AB$1933,23,0)</f>
        <v>1.1299999999999999</v>
      </c>
      <c r="K14" s="420">
        <f t="shared" si="1"/>
        <v>1.1299999999999999</v>
      </c>
      <c r="L14" s="420">
        <f t="shared" si="2"/>
        <v>1.1299999999999999</v>
      </c>
      <c r="M14" s="407">
        <f t="shared" ref="M14:U14" si="10">M13</f>
        <v>7200</v>
      </c>
      <c r="N14" s="407">
        <f t="shared" si="10"/>
        <v>2600</v>
      </c>
      <c r="O14" s="407">
        <f t="shared" si="10"/>
        <v>2000</v>
      </c>
      <c r="P14" s="407">
        <f t="shared" si="10"/>
        <v>1400</v>
      </c>
      <c r="Q14" s="404">
        <f t="shared" si="10"/>
        <v>9400</v>
      </c>
      <c r="R14" s="404">
        <f t="shared" si="10"/>
        <v>3400</v>
      </c>
      <c r="S14" s="404">
        <f t="shared" si="10"/>
        <v>2600</v>
      </c>
      <c r="T14" s="404">
        <f t="shared" si="10"/>
        <v>1800</v>
      </c>
      <c r="U14" s="404">
        <f t="shared" si="10"/>
        <v>2</v>
      </c>
      <c r="V14" s="404" t="s">
        <v>92</v>
      </c>
      <c r="W14" s="404" t="str">
        <f>D13</f>
        <v>Đường Võ Văn Tần</v>
      </c>
      <c r="X14" s="404" t="str">
        <f>" đoạn từ "&amp;E13</f>
        <v xml:space="preserve"> đoạn từ Đường Trần Phú</v>
      </c>
      <c r="Y14" s="404" t="str">
        <f>" đến "&amp;F13</f>
        <v xml:space="preserve"> đến Đường Hùng Vương</v>
      </c>
      <c r="Z14" s="404" t="s">
        <v>6471</v>
      </c>
      <c r="AA14" s="415" t="s">
        <v>6445</v>
      </c>
      <c r="AB14" s="415" t="s">
        <v>6446</v>
      </c>
      <c r="AC14" s="404">
        <v>0</v>
      </c>
    </row>
    <row r="15" spans="1:35" s="18" customFormat="1" ht="100.5" customHeight="1" x14ac:dyDescent="0.25">
      <c r="A15" s="402">
        <f t="shared" si="4"/>
        <v>10</v>
      </c>
      <c r="B15" s="402" t="s">
        <v>21</v>
      </c>
      <c r="C15" s="402" t="str">
        <f t="shared" si="9"/>
        <v>NT23NT2</v>
      </c>
      <c r="D15" s="464" t="str">
        <f>V15&amp;W15&amp;X15&amp;Y15&amp;Z15&amp;"
"&amp;AA15&amp;"
"&amp;AB15&amp;"
"&amp;AC15</f>
        <v>Các tuyến đường giao thông đấu nối trực tiếp ra Đường Võ Văn Tần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5" s="464"/>
      <c r="F15" s="464"/>
      <c r="G15" s="418">
        <v>2600</v>
      </c>
      <c r="H15" s="418">
        <v>1800</v>
      </c>
      <c r="I15" s="418">
        <v>1600</v>
      </c>
      <c r="J15" s="419">
        <f>VLOOKUP(C15,'[1]1. MA DO'!$E$5:$AB$1933,23,0)</f>
        <v>1.1299999999999999</v>
      </c>
      <c r="K15" s="420">
        <f t="shared" si="1"/>
        <v>1.1299999999999999</v>
      </c>
      <c r="L15" s="420">
        <f t="shared" si="2"/>
        <v>1.1299999999999999</v>
      </c>
      <c r="M15" s="407">
        <f t="shared" ref="M15:M19" si="11">M14</f>
        <v>7200</v>
      </c>
      <c r="N15" s="407">
        <f t="shared" ref="N15:N19" si="12">N14</f>
        <v>2600</v>
      </c>
      <c r="O15" s="407">
        <f t="shared" ref="O15:O19" si="13">O14</f>
        <v>2000</v>
      </c>
      <c r="P15" s="407">
        <f t="shared" ref="P15:P19" si="14">P14</f>
        <v>1400</v>
      </c>
      <c r="Q15" s="404">
        <f t="shared" ref="Q15:Q19" si="15">Q14</f>
        <v>9400</v>
      </c>
      <c r="R15" s="404">
        <f t="shared" ref="R15:R19" si="16">R14</f>
        <v>3400</v>
      </c>
      <c r="S15" s="404">
        <f t="shared" ref="S15:S19" si="17">S14</f>
        <v>2600</v>
      </c>
      <c r="T15" s="404">
        <f t="shared" ref="T15:U19" si="18">T14</f>
        <v>1800</v>
      </c>
      <c r="U15" s="404">
        <f t="shared" si="18"/>
        <v>2</v>
      </c>
      <c r="V15" s="404" t="s">
        <v>92</v>
      </c>
      <c r="W15" s="404" t="str">
        <f>W14</f>
        <v>Đường Võ Văn Tần</v>
      </c>
      <c r="X15" s="404" t="str">
        <f>X14</f>
        <v xml:space="preserve"> đoạn từ Đường Trần Phú</v>
      </c>
      <c r="Y15" s="404" t="str">
        <f>Y14</f>
        <v xml:space="preserve"> đến Đường Hùng Vương</v>
      </c>
      <c r="Z15" s="404" t="s">
        <v>6471</v>
      </c>
      <c r="AA15" s="415" t="s">
        <v>6447</v>
      </c>
      <c r="AB15" s="415" t="s">
        <v>6448</v>
      </c>
      <c r="AC15" s="415" t="s">
        <v>6449</v>
      </c>
    </row>
    <row r="16" spans="1:35" s="18" customFormat="1" ht="94.5" x14ac:dyDescent="0.25">
      <c r="A16" s="402">
        <f t="shared" si="4"/>
        <v>11</v>
      </c>
      <c r="B16" s="402" t="s">
        <v>22</v>
      </c>
      <c r="C16" s="402" t="str">
        <f t="shared" si="9"/>
        <v>NT23NT2</v>
      </c>
      <c r="D16" s="464" t="str">
        <f>V16&amp;W16&amp;X16&amp;Y16&amp;Z16</f>
        <v>Các tuyến đường giao thông đấu nối trực tiếp ra Đường Võ Văn Tần đoạn từ Đường Trần Phú đến Đường Hùng Vương có hiện trạng là đường nhựa, bê tông xi măng:
- Có bề rộng từ ≥3m đến &lt;5m, cách đường giao thông &gt;1.000m.
- Có bề rộng &lt;3m, cách đường giao thông &gt;200m.</v>
      </c>
      <c r="E16" s="464"/>
      <c r="F16" s="464"/>
      <c r="G16" s="418">
        <v>1800</v>
      </c>
      <c r="H16" s="418">
        <v>1300</v>
      </c>
      <c r="I16" s="418">
        <v>1100</v>
      </c>
      <c r="J16" s="419">
        <f>VLOOKUP(C16,'[1]1. MA DO'!$E$5:$AB$1933,23,0)</f>
        <v>1.1299999999999999</v>
      </c>
      <c r="K16" s="420">
        <f t="shared" si="1"/>
        <v>1.1299999999999999</v>
      </c>
      <c r="L16" s="420">
        <f t="shared" si="2"/>
        <v>1.1299999999999999</v>
      </c>
      <c r="M16" s="407">
        <f t="shared" si="11"/>
        <v>7200</v>
      </c>
      <c r="N16" s="407">
        <f t="shared" si="12"/>
        <v>2600</v>
      </c>
      <c r="O16" s="407">
        <f t="shared" si="13"/>
        <v>2000</v>
      </c>
      <c r="P16" s="407">
        <f t="shared" si="14"/>
        <v>1400</v>
      </c>
      <c r="Q16" s="404">
        <f t="shared" si="15"/>
        <v>9400</v>
      </c>
      <c r="R16" s="404">
        <f t="shared" si="16"/>
        <v>3400</v>
      </c>
      <c r="S16" s="404">
        <f t="shared" si="17"/>
        <v>2600</v>
      </c>
      <c r="T16" s="404">
        <f t="shared" si="18"/>
        <v>1800</v>
      </c>
      <c r="U16" s="404">
        <f t="shared" si="18"/>
        <v>2</v>
      </c>
      <c r="V16" s="404" t="s">
        <v>92</v>
      </c>
      <c r="W16" s="404" t="str">
        <f>W15</f>
        <v>Đường Võ Văn Tần</v>
      </c>
      <c r="X16" s="404" t="str">
        <f t="shared" ref="X16:Y19" si="19">X15</f>
        <v xml:space="preserve"> đoạn từ Đường Trần Phú</v>
      </c>
      <c r="Y16" s="404" t="str">
        <f>Y15</f>
        <v xml:space="preserve"> đến Đường Hùng Vương</v>
      </c>
      <c r="Z16" s="404" t="s">
        <v>6472</v>
      </c>
      <c r="AA16" s="404">
        <v>0</v>
      </c>
      <c r="AB16" s="404">
        <v>0</v>
      </c>
      <c r="AC16" s="404">
        <v>0</v>
      </c>
    </row>
    <row r="17" spans="1:29" s="18" customFormat="1" ht="84.75" customHeight="1" x14ac:dyDescent="0.25">
      <c r="A17" s="402">
        <f t="shared" si="4"/>
        <v>12</v>
      </c>
      <c r="B17" s="402" t="s">
        <v>93</v>
      </c>
      <c r="C17" s="402" t="str">
        <f t="shared" si="9"/>
        <v>NT23NT2</v>
      </c>
      <c r="D17" s="464" t="str">
        <f>V17&amp;W17&amp;X17&amp;Y17&amp;Z17&amp;"
"&amp;AA17&amp;"
"
&amp;AB17</f>
        <v>Các tuyến đường giao thông không đấu nối trực tiếp và thông ra Đường Võ Văn Tần đoạn từ Đường Trần Phú đến Đường Hùng Vương có hiện trạng là đường nhựa, bê tông xi măng:
- Có bề rộng ≥5m, cách đường giao thông ≤1.000m.
- Có bề rộng từ ≥3m đến &lt;5m, cách đường giao thông ≤500m.</v>
      </c>
      <c r="E17" s="464"/>
      <c r="F17" s="464"/>
      <c r="G17" s="418">
        <v>3100</v>
      </c>
      <c r="H17" s="418">
        <v>2200</v>
      </c>
      <c r="I17" s="418">
        <v>1900</v>
      </c>
      <c r="J17" s="419">
        <f>VLOOKUP(C17,'[1]1. MA DO'!$E$5:$AB$1933,23,0)</f>
        <v>1.1299999999999999</v>
      </c>
      <c r="K17" s="420">
        <f t="shared" si="1"/>
        <v>1.1299999999999999</v>
      </c>
      <c r="L17" s="420">
        <f t="shared" si="2"/>
        <v>1.1299999999999999</v>
      </c>
      <c r="M17" s="407">
        <f t="shared" si="11"/>
        <v>7200</v>
      </c>
      <c r="N17" s="407">
        <f t="shared" si="12"/>
        <v>2600</v>
      </c>
      <c r="O17" s="407">
        <f t="shared" si="13"/>
        <v>2000</v>
      </c>
      <c r="P17" s="407">
        <f t="shared" si="14"/>
        <v>1400</v>
      </c>
      <c r="Q17" s="404">
        <f t="shared" si="15"/>
        <v>9400</v>
      </c>
      <c r="R17" s="404">
        <f t="shared" si="16"/>
        <v>3400</v>
      </c>
      <c r="S17" s="404">
        <f t="shared" si="17"/>
        <v>2600</v>
      </c>
      <c r="T17" s="404">
        <f t="shared" si="18"/>
        <v>1800</v>
      </c>
      <c r="U17" s="404">
        <f t="shared" si="18"/>
        <v>2</v>
      </c>
      <c r="V17" s="404" t="s">
        <v>6443</v>
      </c>
      <c r="W17" s="404" t="str">
        <f>W16</f>
        <v>Đường Võ Văn Tần</v>
      </c>
      <c r="X17" s="404" t="str">
        <f t="shared" si="19"/>
        <v xml:space="preserve"> đoạn từ Đường Trần Phú</v>
      </c>
      <c r="Y17" s="404" t="str">
        <f t="shared" si="19"/>
        <v xml:space="preserve"> đến Đường Hùng Vương</v>
      </c>
      <c r="Z17" s="404" t="s">
        <v>6471</v>
      </c>
      <c r="AA17" s="415" t="s">
        <v>6445</v>
      </c>
      <c r="AB17" s="415" t="s">
        <v>6446</v>
      </c>
      <c r="AC17" s="404">
        <v>0</v>
      </c>
    </row>
    <row r="18" spans="1:29" s="18" customFormat="1" ht="100.5" customHeight="1" x14ac:dyDescent="0.25">
      <c r="A18" s="402">
        <f t="shared" si="4"/>
        <v>13</v>
      </c>
      <c r="B18" s="402" t="s">
        <v>94</v>
      </c>
      <c r="C18" s="402" t="str">
        <f t="shared" si="9"/>
        <v>NT23NT2</v>
      </c>
      <c r="D18" s="464" t="str">
        <f>V18&amp;W18&amp;X18&amp;Y18&amp;Z18&amp;"
"&amp;AA18&amp;"
"
&amp;AB18&amp;"
"&amp;AC18</f>
        <v>Các tuyến đường giao thông không đấu nối trực tiếp và thông ra Đường Võ Văn Tần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8" s="464"/>
      <c r="F18" s="464"/>
      <c r="G18" s="418">
        <v>2300</v>
      </c>
      <c r="H18" s="418">
        <v>1600</v>
      </c>
      <c r="I18" s="418">
        <v>1400</v>
      </c>
      <c r="J18" s="419">
        <f>VLOOKUP(C18,'[1]1. MA DO'!$E$5:$AB$1933,23,0)</f>
        <v>1.1299999999999999</v>
      </c>
      <c r="K18" s="420">
        <f t="shared" si="1"/>
        <v>1.1299999999999999</v>
      </c>
      <c r="L18" s="420">
        <f t="shared" si="2"/>
        <v>1.1299999999999999</v>
      </c>
      <c r="M18" s="407">
        <f t="shared" si="11"/>
        <v>7200</v>
      </c>
      <c r="N18" s="407">
        <f t="shared" si="12"/>
        <v>2600</v>
      </c>
      <c r="O18" s="407">
        <f t="shared" si="13"/>
        <v>2000</v>
      </c>
      <c r="P18" s="407">
        <f t="shared" si="14"/>
        <v>1400</v>
      </c>
      <c r="Q18" s="404">
        <f t="shared" si="15"/>
        <v>9400</v>
      </c>
      <c r="R18" s="404">
        <f t="shared" si="16"/>
        <v>3400</v>
      </c>
      <c r="S18" s="404">
        <f t="shared" si="17"/>
        <v>2600</v>
      </c>
      <c r="T18" s="404">
        <f t="shared" si="18"/>
        <v>1800</v>
      </c>
      <c r="U18" s="404">
        <f t="shared" si="18"/>
        <v>2</v>
      </c>
      <c r="V18" s="404" t="s">
        <v>6443</v>
      </c>
      <c r="W18" s="404" t="str">
        <f>W17</f>
        <v>Đường Võ Văn Tần</v>
      </c>
      <c r="X18" s="404" t="str">
        <f t="shared" si="19"/>
        <v xml:space="preserve"> đoạn từ Đường Trần Phú</v>
      </c>
      <c r="Y18" s="404" t="str">
        <f t="shared" si="19"/>
        <v xml:space="preserve"> đến Đường Hùng Vương</v>
      </c>
      <c r="Z18" s="404" t="s">
        <v>6471</v>
      </c>
      <c r="AA18" s="415" t="s">
        <v>6447</v>
      </c>
      <c r="AB18" s="415" t="s">
        <v>6448</v>
      </c>
      <c r="AC18" s="415" t="s">
        <v>6449</v>
      </c>
    </row>
    <row r="19" spans="1:29" s="18" customFormat="1" ht="94.5" x14ac:dyDescent="0.25">
      <c r="A19" s="402">
        <f t="shared" si="4"/>
        <v>14</v>
      </c>
      <c r="B19" s="402" t="s">
        <v>95</v>
      </c>
      <c r="C19" s="402" t="str">
        <f t="shared" si="9"/>
        <v>NT23NT2</v>
      </c>
      <c r="D19" s="464" t="str">
        <f>V19&amp;W19&amp;X19&amp;Y19&amp;Z19</f>
        <v>Các tuyến đường giao thông không đấu nối trực tiếp và thông ra Đường Võ Văn Tần đoạn từ Đường Trần Phú đến Đường Hùng Vương có hiện trạng là đường nhựa, bê tông xi măng:
- Có bề rộng từ ≥3m đến &lt;5m, cách đường giao thông &gt;1.000m.
- Có bề rộng &lt;3m, cách đường giao thông &gt;200m.</v>
      </c>
      <c r="E19" s="464"/>
      <c r="F19" s="464"/>
      <c r="G19" s="418">
        <v>1600</v>
      </c>
      <c r="H19" s="418">
        <v>1100</v>
      </c>
      <c r="I19" s="418">
        <v>960</v>
      </c>
      <c r="J19" s="419">
        <f>VLOOKUP(C19,'[1]1. MA DO'!$E$5:$AB$1933,23,0)</f>
        <v>1.1299999999999999</v>
      </c>
      <c r="K19" s="420">
        <f t="shared" si="1"/>
        <v>1.1299999999999999</v>
      </c>
      <c r="L19" s="420">
        <f t="shared" si="2"/>
        <v>1.1299999999999999</v>
      </c>
      <c r="M19" s="407">
        <f t="shared" si="11"/>
        <v>7200</v>
      </c>
      <c r="N19" s="407">
        <f t="shared" si="12"/>
        <v>2600</v>
      </c>
      <c r="O19" s="407">
        <f t="shared" si="13"/>
        <v>2000</v>
      </c>
      <c r="P19" s="407">
        <f t="shared" si="14"/>
        <v>1400</v>
      </c>
      <c r="Q19" s="404">
        <f t="shared" si="15"/>
        <v>9400</v>
      </c>
      <c r="R19" s="404">
        <f t="shared" si="16"/>
        <v>3400</v>
      </c>
      <c r="S19" s="404">
        <f t="shared" si="17"/>
        <v>2600</v>
      </c>
      <c r="T19" s="404">
        <f t="shared" si="18"/>
        <v>1800</v>
      </c>
      <c r="U19" s="404">
        <f t="shared" si="18"/>
        <v>2</v>
      </c>
      <c r="V19" s="404" t="s">
        <v>6443</v>
      </c>
      <c r="W19" s="404" t="str">
        <f>W18</f>
        <v>Đường Võ Văn Tần</v>
      </c>
      <c r="X19" s="404" t="str">
        <f t="shared" si="19"/>
        <v xml:space="preserve"> đoạn từ Đường Trần Phú</v>
      </c>
      <c r="Y19" s="404" t="str">
        <f t="shared" si="19"/>
        <v xml:space="preserve"> đến Đường Hùng Vương</v>
      </c>
      <c r="Z19" s="404" t="s">
        <v>6472</v>
      </c>
      <c r="AA19" s="404">
        <v>0</v>
      </c>
      <c r="AB19" s="404">
        <v>0</v>
      </c>
      <c r="AC19" s="404">
        <v>0</v>
      </c>
    </row>
    <row r="20" spans="1:29" s="18" customFormat="1" ht="31.5" x14ac:dyDescent="0.25">
      <c r="A20" s="402">
        <f t="shared" si="4"/>
        <v>15</v>
      </c>
      <c r="B20" s="402" t="str">
        <f>'Đầu vào (2)'!G15</f>
        <v>NT16NT2_D2</v>
      </c>
      <c r="C20" s="402" t="str">
        <f>$B$20</f>
        <v>NT16NT2_D2</v>
      </c>
      <c r="D20" s="412" t="str">
        <f>'Đầu vào (2)'!H15</f>
        <v>Đường đê Ông Kèo</v>
      </c>
      <c r="E20" s="412" t="str">
        <f>'Đầu vào (2)'!I15</f>
        <v>Giáp ranh xã Đại Phước</v>
      </c>
      <c r="F20" s="412" t="str">
        <f>'Đầu vào (2)'!K15</f>
        <v>Đường Hùng Vương</v>
      </c>
      <c r="G20" s="417">
        <v>5300</v>
      </c>
      <c r="H20" s="418">
        <v>3700</v>
      </c>
      <c r="I20" s="418">
        <v>3200</v>
      </c>
      <c r="J20" s="419">
        <f>VLOOKUP(C20,'[1]1. MA DO'!$E$5:$AB$1933,23,0)</f>
        <v>1.08</v>
      </c>
      <c r="K20" s="420">
        <f t="shared" si="1"/>
        <v>1.08</v>
      </c>
      <c r="L20" s="420">
        <f t="shared" si="2"/>
        <v>1.08</v>
      </c>
      <c r="M20" s="407">
        <f>'Đầu vào (2)'!L15</f>
        <v>4800</v>
      </c>
      <c r="N20" s="407">
        <f>'Đầu vào (2)'!M15</f>
        <v>2300</v>
      </c>
      <c r="O20" s="407">
        <f>'Đầu vào (2)'!N15</f>
        <v>1800</v>
      </c>
      <c r="P20" s="407">
        <f>'Đầu vào (2)'!O15</f>
        <v>1300</v>
      </c>
      <c r="Q20" s="404">
        <f>VLOOKUP(B20,'[2]Giá đề xuất ODT'!$G$11:$AD$2233,21,0)</f>
        <v>5300</v>
      </c>
      <c r="R20" s="404">
        <f>VLOOKUP(B20,'[2]Giá đề xuất ODT'!$G$11:$AD$2233,22,0)</f>
        <v>2500</v>
      </c>
      <c r="S20" s="404">
        <f>VLOOKUP(B20,'[2]Giá đề xuất ODT'!$G$11:$AD$2233,23,0)</f>
        <v>2000</v>
      </c>
      <c r="T20" s="404">
        <f>VLOOKUP(B20,'[2]Giá đề xuất ODT'!$G$11:$AD$2233,24,0)</f>
        <v>1400</v>
      </c>
      <c r="U20" s="404">
        <v>2</v>
      </c>
      <c r="V20" s="404"/>
      <c r="W20" s="404" t="str">
        <f>D20</f>
        <v>Đường đê Ông Kèo</v>
      </c>
      <c r="X20" s="404" t="str">
        <f>" đoạn từ "&amp;E20</f>
        <v xml:space="preserve"> đoạn từ Giáp ranh xã Đại Phước</v>
      </c>
      <c r="Y20" s="404" t="str">
        <f>" đến "&amp;F20</f>
        <v xml:space="preserve"> đến Đường Hùng Vương</v>
      </c>
      <c r="Z20" s="404"/>
      <c r="AA20" s="404"/>
      <c r="AB20" s="404"/>
      <c r="AC20" s="404"/>
    </row>
    <row r="21" spans="1:29" s="18" customFormat="1" ht="78.75" x14ac:dyDescent="0.25">
      <c r="A21" s="402">
        <f t="shared" si="4"/>
        <v>16</v>
      </c>
      <c r="B21" s="402" t="str">
        <f t="shared" ref="B21:B26" si="20">B14</f>
        <v>VT2</v>
      </c>
      <c r="C21" s="402" t="str">
        <f t="shared" ref="C21:C26" si="21">$B$20</f>
        <v>NT16NT2_D2</v>
      </c>
      <c r="D21" s="464" t="str">
        <f>V21&amp;W21&amp;X21&amp;Y21&amp;Z21&amp;"
"&amp;AA21&amp;"
"
&amp;AB21</f>
        <v>Các tuyến đường giao thông đấu nối trực tiếp ra Đường đê Ông Kèo đoạn từ Giáp ranh xã Đại Phước đến Đường Hùng Vương có hiện trạng là đường nhựa, bê tông xi măng:
- Có bề rộng ≥5m, cách đường giao thông ≤1.000m.
- Có bề rộng từ ≥3m đến &lt;5m, cách đường giao thông ≤500m.</v>
      </c>
      <c r="E21" s="464"/>
      <c r="F21" s="464"/>
      <c r="G21" s="418">
        <v>2500</v>
      </c>
      <c r="H21" s="418">
        <v>1800</v>
      </c>
      <c r="I21" s="418">
        <v>1500</v>
      </c>
      <c r="J21" s="419">
        <f>VLOOKUP(C21,'[1]1. MA DO'!$E$5:$AB$1933,23,0)</f>
        <v>1.08</v>
      </c>
      <c r="K21" s="420">
        <f t="shared" si="1"/>
        <v>1.08</v>
      </c>
      <c r="L21" s="420">
        <f t="shared" si="2"/>
        <v>1.08</v>
      </c>
      <c r="M21" s="407">
        <f t="shared" ref="M21:M26" si="22">M20</f>
        <v>4800</v>
      </c>
      <c r="N21" s="407">
        <f t="shared" ref="N21:N26" si="23">N20</f>
        <v>2300</v>
      </c>
      <c r="O21" s="407">
        <f t="shared" ref="O21:O26" si="24">O20</f>
        <v>1800</v>
      </c>
      <c r="P21" s="407">
        <f t="shared" ref="P21:P26" si="25">P20</f>
        <v>1300</v>
      </c>
      <c r="Q21" s="404">
        <f t="shared" ref="Q21:Q26" si="26">Q20</f>
        <v>5300</v>
      </c>
      <c r="R21" s="404">
        <f t="shared" ref="R21:R26" si="27">R20</f>
        <v>2500</v>
      </c>
      <c r="S21" s="404">
        <f t="shared" ref="S21:S26" si="28">S20</f>
        <v>2000</v>
      </c>
      <c r="T21" s="404">
        <f t="shared" ref="T21:U26" si="29">T20</f>
        <v>1400</v>
      </c>
      <c r="U21" s="404">
        <f t="shared" si="29"/>
        <v>2</v>
      </c>
      <c r="V21" s="404" t="str">
        <f t="shared" ref="V21:V26" si="30">V14</f>
        <v xml:space="preserve">Các tuyến đường giao thông đấu nối trực tiếp ra </v>
      </c>
      <c r="W21" s="404" t="str">
        <f t="shared" ref="W21:Y25" si="31">W20</f>
        <v>Đường đê Ông Kèo</v>
      </c>
      <c r="X21" s="404" t="str">
        <f t="shared" si="31"/>
        <v xml:space="preserve"> đoạn từ Giáp ranh xã Đại Phước</v>
      </c>
      <c r="Y21" s="404" t="str">
        <f t="shared" si="31"/>
        <v xml:space="preserve"> đến Đường Hùng Vương</v>
      </c>
      <c r="Z21" s="404" t="s">
        <v>6471</v>
      </c>
      <c r="AA21" s="404" t="str">
        <f>AA14</f>
        <v>- Có bề rộng ≥5m, cách đường giao thông ≤1.000m.</v>
      </c>
      <c r="AB21" s="404" t="str">
        <f>AB14</f>
        <v>- Có bề rộng từ ≥3m đến &lt;5m, cách đường giao thông ≤500m.</v>
      </c>
      <c r="AC21" s="404">
        <f>AC14</f>
        <v>0</v>
      </c>
    </row>
    <row r="22" spans="1:29" s="18" customFormat="1" ht="78.75" x14ac:dyDescent="0.25">
      <c r="A22" s="402">
        <f t="shared" si="4"/>
        <v>17</v>
      </c>
      <c r="B22" s="402" t="str">
        <f t="shared" si="20"/>
        <v>VT3</v>
      </c>
      <c r="C22" s="402" t="str">
        <f t="shared" si="21"/>
        <v>NT16NT2_D2</v>
      </c>
      <c r="D22" s="464" t="str">
        <f>V22&amp;W22&amp;X22&amp;Y22&amp;Z22&amp;"
"&amp;AA22&amp;"
"&amp;AB22&amp;"
"&amp;AC22</f>
        <v>Các tuyến đường giao thông đấu nối trực tiếp ra Đường đê Ông Kèo đoạn từ Giáp ranh xã Đại Phước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22" s="464"/>
      <c r="F22" s="464"/>
      <c r="G22" s="418">
        <v>2000</v>
      </c>
      <c r="H22" s="418">
        <v>1400</v>
      </c>
      <c r="I22" s="418">
        <v>1200</v>
      </c>
      <c r="J22" s="419">
        <f>VLOOKUP(C22,'[1]1. MA DO'!$E$5:$AB$1933,23,0)</f>
        <v>1.08</v>
      </c>
      <c r="K22" s="420">
        <f t="shared" si="1"/>
        <v>1.08</v>
      </c>
      <c r="L22" s="420">
        <f t="shared" si="2"/>
        <v>1.08</v>
      </c>
      <c r="M22" s="407">
        <f t="shared" si="22"/>
        <v>4800</v>
      </c>
      <c r="N22" s="407">
        <f t="shared" si="23"/>
        <v>2300</v>
      </c>
      <c r="O22" s="407">
        <f t="shared" si="24"/>
        <v>1800</v>
      </c>
      <c r="P22" s="407">
        <f t="shared" si="25"/>
        <v>1300</v>
      </c>
      <c r="Q22" s="404">
        <f t="shared" si="26"/>
        <v>5300</v>
      </c>
      <c r="R22" s="404">
        <f t="shared" si="27"/>
        <v>2500</v>
      </c>
      <c r="S22" s="404">
        <f t="shared" si="28"/>
        <v>2000</v>
      </c>
      <c r="T22" s="404">
        <f t="shared" si="29"/>
        <v>1400</v>
      </c>
      <c r="U22" s="404">
        <f t="shared" si="29"/>
        <v>2</v>
      </c>
      <c r="V22" s="404" t="str">
        <f t="shared" si="30"/>
        <v xml:space="preserve">Các tuyến đường giao thông đấu nối trực tiếp ra </v>
      </c>
      <c r="W22" s="404" t="str">
        <f t="shared" si="31"/>
        <v>Đường đê Ông Kèo</v>
      </c>
      <c r="X22" s="404" t="str">
        <f t="shared" si="31"/>
        <v xml:space="preserve"> đoạn từ Giáp ranh xã Đại Phước</v>
      </c>
      <c r="Y22" s="404" t="str">
        <f t="shared" si="31"/>
        <v xml:space="preserve"> đến Đường Hùng Vương</v>
      </c>
      <c r="Z22" s="404" t="s">
        <v>6471</v>
      </c>
      <c r="AA22" s="404" t="str">
        <f t="shared" ref="AA22:AC22" si="32">AA15</f>
        <v>- Có bề rộng ≥5m, cách đường giao thông &gt;1.000m.</v>
      </c>
      <c r="AB22" s="404" t="str">
        <f t="shared" si="32"/>
        <v>- Có bề rộng từ ≥3m đến &lt;5m, cách đường giao thông từ &gt;500m đến ≤1.000m.</v>
      </c>
      <c r="AC22" s="404" t="str">
        <f t="shared" si="32"/>
        <v>- Có bề rộng &lt;3m, cách đường giao thông ≤200m.</v>
      </c>
    </row>
    <row r="23" spans="1:29" s="18" customFormat="1" ht="94.5" x14ac:dyDescent="0.25">
      <c r="A23" s="402">
        <f t="shared" si="4"/>
        <v>18</v>
      </c>
      <c r="B23" s="402" t="str">
        <f t="shared" si="20"/>
        <v>VT4</v>
      </c>
      <c r="C23" s="402" t="str">
        <f t="shared" si="21"/>
        <v>NT16NT2_D2</v>
      </c>
      <c r="D23" s="464" t="str">
        <f>V23&amp;W23&amp;X23&amp;Y23&amp;Z23</f>
        <v>Các tuyến đường giao thông đấu nối trực tiếp ra Đường đê Ông Kèo đoạn từ Giáp ranh xã Đại Phước đến Đường Hùng Vương có hiện trạng là đường nhựa, bê tông xi măng:
- Có bề rộng từ ≥3m đến &lt;5m, cách đường giao thông &gt;1.000m.
- Có bề rộng &lt;3m, cách đường giao thông &gt;200m.</v>
      </c>
      <c r="E23" s="464"/>
      <c r="F23" s="464"/>
      <c r="G23" s="418">
        <v>1400</v>
      </c>
      <c r="H23" s="418">
        <v>980</v>
      </c>
      <c r="I23" s="418">
        <v>840</v>
      </c>
      <c r="J23" s="419">
        <f>VLOOKUP(C23,'[1]1. MA DO'!$E$5:$AB$1933,23,0)</f>
        <v>1.08</v>
      </c>
      <c r="K23" s="420">
        <f t="shared" si="1"/>
        <v>1.08</v>
      </c>
      <c r="L23" s="420">
        <f t="shared" si="2"/>
        <v>1.08</v>
      </c>
      <c r="M23" s="407">
        <f t="shared" si="22"/>
        <v>4800</v>
      </c>
      <c r="N23" s="407">
        <f t="shared" si="23"/>
        <v>2300</v>
      </c>
      <c r="O23" s="407">
        <f t="shared" si="24"/>
        <v>1800</v>
      </c>
      <c r="P23" s="407">
        <f t="shared" si="25"/>
        <v>1300</v>
      </c>
      <c r="Q23" s="404">
        <f t="shared" si="26"/>
        <v>5300</v>
      </c>
      <c r="R23" s="404">
        <f t="shared" si="27"/>
        <v>2500</v>
      </c>
      <c r="S23" s="404">
        <f t="shared" si="28"/>
        <v>2000</v>
      </c>
      <c r="T23" s="404">
        <f t="shared" si="29"/>
        <v>1400</v>
      </c>
      <c r="U23" s="404">
        <f t="shared" si="29"/>
        <v>2</v>
      </c>
      <c r="V23" s="404" t="str">
        <f t="shared" si="30"/>
        <v xml:space="preserve">Các tuyến đường giao thông đấu nối trực tiếp ra </v>
      </c>
      <c r="W23" s="404" t="str">
        <f t="shared" si="31"/>
        <v>Đường đê Ông Kèo</v>
      </c>
      <c r="X23" s="404" t="str">
        <f t="shared" si="31"/>
        <v xml:space="preserve"> đoạn từ Giáp ranh xã Đại Phước</v>
      </c>
      <c r="Y23" s="404" t="str">
        <f t="shared" si="31"/>
        <v xml:space="preserve"> đến Đường Hùng Vương</v>
      </c>
      <c r="Z23" s="404" t="s">
        <v>6472</v>
      </c>
      <c r="AA23" s="404">
        <f t="shared" ref="AA23:AC23" si="33">AA16</f>
        <v>0</v>
      </c>
      <c r="AB23" s="404">
        <f t="shared" si="33"/>
        <v>0</v>
      </c>
      <c r="AC23" s="404">
        <f t="shared" si="33"/>
        <v>0</v>
      </c>
    </row>
    <row r="24" spans="1:29" s="18" customFormat="1" ht="94.5" x14ac:dyDescent="0.25">
      <c r="A24" s="402">
        <f t="shared" si="4"/>
        <v>19</v>
      </c>
      <c r="B24" s="402" t="str">
        <f t="shared" si="20"/>
        <v>VT2*0,8</v>
      </c>
      <c r="C24" s="402" t="str">
        <f t="shared" si="21"/>
        <v>NT16NT2_D2</v>
      </c>
      <c r="D24" s="464" t="str">
        <f>V24&amp;W24&amp;X24&amp;Y24&amp;Z24&amp;"
"&amp;AA24&amp;"
"
&amp;AB24</f>
        <v>Các tuyến đường giao thông không đấu nối trực tiếp và thông ra Đường đê Ông Kèo đoạn từ Giáp ranh xã Đại Phước đến Đường Hùng Vương có hiện trạng là đường nhựa, bê tông xi măng:
- Có bề rộng ≥5m, cách đường giao thông ≤1.000m.
- Có bề rộng từ ≥3m đến &lt;5m, cách đường giao thông ≤500m.</v>
      </c>
      <c r="E24" s="464"/>
      <c r="F24" s="464"/>
      <c r="G24" s="418">
        <v>2300</v>
      </c>
      <c r="H24" s="418">
        <v>1600</v>
      </c>
      <c r="I24" s="418">
        <v>1400</v>
      </c>
      <c r="J24" s="419">
        <f>VLOOKUP(C24,'[1]1. MA DO'!$E$5:$AB$1933,23,0)</f>
        <v>1.08</v>
      </c>
      <c r="K24" s="420">
        <f t="shared" si="1"/>
        <v>1.08</v>
      </c>
      <c r="L24" s="420">
        <f t="shared" si="2"/>
        <v>1.08</v>
      </c>
      <c r="M24" s="407">
        <f t="shared" si="22"/>
        <v>4800</v>
      </c>
      <c r="N24" s="407">
        <f t="shared" si="23"/>
        <v>2300</v>
      </c>
      <c r="O24" s="407">
        <f t="shared" si="24"/>
        <v>1800</v>
      </c>
      <c r="P24" s="407">
        <f t="shared" si="25"/>
        <v>1300</v>
      </c>
      <c r="Q24" s="404">
        <f t="shared" si="26"/>
        <v>5300</v>
      </c>
      <c r="R24" s="404">
        <f t="shared" si="27"/>
        <v>2500</v>
      </c>
      <c r="S24" s="404">
        <f t="shared" si="28"/>
        <v>2000</v>
      </c>
      <c r="T24" s="404">
        <f t="shared" si="29"/>
        <v>1400</v>
      </c>
      <c r="U24" s="404">
        <f t="shared" si="29"/>
        <v>2</v>
      </c>
      <c r="V24" s="404" t="str">
        <f t="shared" si="30"/>
        <v xml:space="preserve">Các tuyến đường giao thông không đấu nối trực tiếp và thông ra </v>
      </c>
      <c r="W24" s="404" t="str">
        <f t="shared" si="31"/>
        <v>Đường đê Ông Kèo</v>
      </c>
      <c r="X24" s="404" t="str">
        <f t="shared" si="31"/>
        <v xml:space="preserve"> đoạn từ Giáp ranh xã Đại Phước</v>
      </c>
      <c r="Y24" s="404" t="str">
        <f t="shared" si="31"/>
        <v xml:space="preserve"> đến Đường Hùng Vương</v>
      </c>
      <c r="Z24" s="404" t="s">
        <v>6471</v>
      </c>
      <c r="AA24" s="404" t="str">
        <f t="shared" ref="AA24:AC24" si="34">AA17</f>
        <v>- Có bề rộng ≥5m, cách đường giao thông ≤1.000m.</v>
      </c>
      <c r="AB24" s="404" t="str">
        <f t="shared" si="34"/>
        <v>- Có bề rộng từ ≥3m đến &lt;5m, cách đường giao thông ≤500m.</v>
      </c>
      <c r="AC24" s="404">
        <f t="shared" si="34"/>
        <v>0</v>
      </c>
    </row>
    <row r="25" spans="1:29" s="18" customFormat="1" ht="100.5" customHeight="1" x14ac:dyDescent="0.25">
      <c r="A25" s="402">
        <f t="shared" si="4"/>
        <v>20</v>
      </c>
      <c r="B25" s="402" t="str">
        <f t="shared" si="20"/>
        <v>VT3*0,8</v>
      </c>
      <c r="C25" s="402" t="str">
        <f t="shared" si="21"/>
        <v>NT16NT2_D2</v>
      </c>
      <c r="D25" s="464" t="str">
        <f>V25&amp;W25&amp;X25&amp;Y25&amp;Z25&amp;"
"&amp;AA25&amp;"
"
&amp;AB25&amp;"
"&amp;AC25</f>
        <v>Các tuyến đường giao thông không đấu nối trực tiếp và thông ra Đường đê Ông Kèo đoạn từ Giáp ranh xã Đại Phước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25" s="464"/>
      <c r="F25" s="464"/>
      <c r="G25" s="418">
        <v>1800</v>
      </c>
      <c r="H25" s="418">
        <v>1300</v>
      </c>
      <c r="I25" s="418">
        <v>1100</v>
      </c>
      <c r="J25" s="419">
        <f>VLOOKUP(C25,'[1]1. MA DO'!$E$5:$AB$1933,23,0)</f>
        <v>1.08</v>
      </c>
      <c r="K25" s="420">
        <f t="shared" si="1"/>
        <v>1.08</v>
      </c>
      <c r="L25" s="420">
        <f t="shared" si="2"/>
        <v>1.08</v>
      </c>
      <c r="M25" s="407">
        <f t="shared" si="22"/>
        <v>4800</v>
      </c>
      <c r="N25" s="407">
        <f t="shared" si="23"/>
        <v>2300</v>
      </c>
      <c r="O25" s="407">
        <f t="shared" si="24"/>
        <v>1800</v>
      </c>
      <c r="P25" s="407">
        <f t="shared" si="25"/>
        <v>1300</v>
      </c>
      <c r="Q25" s="404">
        <f t="shared" si="26"/>
        <v>5300</v>
      </c>
      <c r="R25" s="404">
        <f t="shared" si="27"/>
        <v>2500</v>
      </c>
      <c r="S25" s="404">
        <f t="shared" si="28"/>
        <v>2000</v>
      </c>
      <c r="T25" s="404">
        <f t="shared" si="29"/>
        <v>1400</v>
      </c>
      <c r="U25" s="404">
        <f t="shared" si="29"/>
        <v>2</v>
      </c>
      <c r="V25" s="404" t="str">
        <f t="shared" si="30"/>
        <v xml:space="preserve">Các tuyến đường giao thông không đấu nối trực tiếp và thông ra </v>
      </c>
      <c r="W25" s="404" t="str">
        <f t="shared" si="31"/>
        <v>Đường đê Ông Kèo</v>
      </c>
      <c r="X25" s="404" t="str">
        <f t="shared" si="31"/>
        <v xml:space="preserve"> đoạn từ Giáp ranh xã Đại Phước</v>
      </c>
      <c r="Y25" s="404" t="str">
        <f t="shared" si="31"/>
        <v xml:space="preserve"> đến Đường Hùng Vương</v>
      </c>
      <c r="Z25" s="404" t="s">
        <v>6471</v>
      </c>
      <c r="AA25" s="404" t="str">
        <f t="shared" ref="AA25:AC25" si="35">AA18</f>
        <v>- Có bề rộng ≥5m, cách đường giao thông &gt;1.000m.</v>
      </c>
      <c r="AB25" s="404" t="str">
        <f t="shared" si="35"/>
        <v>- Có bề rộng từ ≥3m đến &lt;5m, cách đường giao thông từ &gt;500m đến ≤1.000m.</v>
      </c>
      <c r="AC25" s="404" t="str">
        <f t="shared" si="35"/>
        <v>- Có bề rộng &lt;3m, cách đường giao thông ≤200m.</v>
      </c>
    </row>
    <row r="26" spans="1:29" s="18" customFormat="1" ht="126" customHeight="1" x14ac:dyDescent="0.25">
      <c r="A26" s="402">
        <f t="shared" si="4"/>
        <v>21</v>
      </c>
      <c r="B26" s="402" t="str">
        <f t="shared" si="20"/>
        <v>VT4*0,8</v>
      </c>
      <c r="C26" s="402" t="str">
        <f t="shared" si="21"/>
        <v>NT16NT2_D2</v>
      </c>
      <c r="D26" s="464" t="str">
        <f>V26&amp;W26&amp;X26&amp;Y26&amp;Z26</f>
        <v>Các tuyến đường giao thông không đấu nối trực tiếp và thông ra Đường đê Ông Kèo đoạn từ Giáp ranh xã Đại Phước đến Đường Hùng Vương có hiện trạng là đường nhựa, bê tông xi măng:
- Có bề rộng từ ≥3m đến &lt;5m, cách đường giao thông &gt;1.000m.
- Có bề rộng &lt;3m, cách đường giao thông &gt;200m.</v>
      </c>
      <c r="E26" s="464"/>
      <c r="F26" s="464"/>
      <c r="G26" s="418">
        <v>1300</v>
      </c>
      <c r="H26" s="418">
        <v>910</v>
      </c>
      <c r="I26" s="418">
        <v>780</v>
      </c>
      <c r="J26" s="419">
        <f>VLOOKUP(C26,'[1]1. MA DO'!$E$5:$AB$1933,23,0)</f>
        <v>1.08</v>
      </c>
      <c r="K26" s="420">
        <f t="shared" si="1"/>
        <v>1.08</v>
      </c>
      <c r="L26" s="420">
        <f t="shared" si="2"/>
        <v>1.08</v>
      </c>
      <c r="M26" s="407">
        <f t="shared" si="22"/>
        <v>4800</v>
      </c>
      <c r="N26" s="407">
        <f t="shared" si="23"/>
        <v>2300</v>
      </c>
      <c r="O26" s="407">
        <f t="shared" si="24"/>
        <v>1800</v>
      </c>
      <c r="P26" s="407">
        <f t="shared" si="25"/>
        <v>1300</v>
      </c>
      <c r="Q26" s="404">
        <f t="shared" si="26"/>
        <v>5300</v>
      </c>
      <c r="R26" s="404">
        <f t="shared" si="27"/>
        <v>2500</v>
      </c>
      <c r="S26" s="404">
        <f t="shared" si="28"/>
        <v>2000</v>
      </c>
      <c r="T26" s="404">
        <f t="shared" si="29"/>
        <v>1400</v>
      </c>
      <c r="U26" s="404">
        <f t="shared" si="29"/>
        <v>2</v>
      </c>
      <c r="V26" s="404" t="str">
        <f t="shared" si="30"/>
        <v xml:space="preserve">Các tuyến đường giao thông không đấu nối trực tiếp và thông ra </v>
      </c>
      <c r="W26" s="404" t="str">
        <f>W25</f>
        <v>Đường đê Ông Kèo</v>
      </c>
      <c r="X26" s="404" t="str">
        <f t="shared" ref="X26:Y26" si="36">X25</f>
        <v xml:space="preserve"> đoạn từ Giáp ranh xã Đại Phước</v>
      </c>
      <c r="Y26" s="404" t="str">
        <f t="shared" si="36"/>
        <v xml:space="preserve"> đến Đường Hùng Vương</v>
      </c>
      <c r="Z26" s="404" t="s">
        <v>6472</v>
      </c>
      <c r="AA26" s="404">
        <f t="shared" ref="AA26:AC26" si="37">AA19</f>
        <v>0</v>
      </c>
      <c r="AB26" s="404">
        <f t="shared" si="37"/>
        <v>0</v>
      </c>
      <c r="AC26" s="404">
        <f t="shared" si="37"/>
        <v>0</v>
      </c>
    </row>
    <row r="27" spans="1:29" s="18" customFormat="1" ht="31.5" x14ac:dyDescent="0.25">
      <c r="A27" s="402">
        <f t="shared" si="4"/>
        <v>22</v>
      </c>
      <c r="B27" s="402" t="str">
        <f>'Đầu vào (2)'!G22</f>
        <v>NT9NT2_D1</v>
      </c>
      <c r="C27" s="402" t="str">
        <f>$B$27</f>
        <v>NT9NT2_D1</v>
      </c>
      <c r="D27" s="412" t="str">
        <f>'Đầu vào (2)'!H22</f>
        <v>Đường Phạm Thái Bường</v>
      </c>
      <c r="E27" s="412" t="str">
        <f>'Đầu vào (2)'!I22</f>
        <v>Đường Hùng Vương</v>
      </c>
      <c r="F27" s="412" t="str">
        <f>'Đầu vào (2)'!K22</f>
        <v>Hết ranh xã Phước An</v>
      </c>
      <c r="G27" s="417">
        <v>8100</v>
      </c>
      <c r="H27" s="418">
        <v>5700</v>
      </c>
      <c r="I27" s="418">
        <v>4900</v>
      </c>
      <c r="J27" s="419">
        <f>VLOOKUP(C27,'[1]1. MA DO'!$E$5:$AB$1933,23,0)</f>
        <v>1.1299999999999999</v>
      </c>
      <c r="K27" s="420">
        <f t="shared" si="1"/>
        <v>1.1299999999999999</v>
      </c>
      <c r="L27" s="420">
        <f t="shared" si="2"/>
        <v>1.1299999999999999</v>
      </c>
      <c r="M27" s="407">
        <f>'Đầu vào (2)'!L22</f>
        <v>6500</v>
      </c>
      <c r="N27" s="407">
        <f>'Đầu vào (2)'!M22</f>
        <v>2600</v>
      </c>
      <c r="O27" s="407">
        <f>'Đầu vào (2)'!N22</f>
        <v>2100</v>
      </c>
      <c r="P27" s="407">
        <f>'Đầu vào (2)'!O22</f>
        <v>1600</v>
      </c>
      <c r="Q27" s="404">
        <f>VLOOKUP(B27,'[2]Giá đề xuất ODT'!$G$11:$AD$2233,21,0)</f>
        <v>8100</v>
      </c>
      <c r="R27" s="404">
        <f>VLOOKUP(B27,'[2]Giá đề xuất ODT'!$G$11:$AD$2233,22,0)</f>
        <v>3200</v>
      </c>
      <c r="S27" s="404">
        <f>VLOOKUP(B27,'[2]Giá đề xuất ODT'!$G$11:$AD$2233,23,0)</f>
        <v>2600</v>
      </c>
      <c r="T27" s="404">
        <f>VLOOKUP(B27,'[2]Giá đề xuất ODT'!$G$11:$AD$2233,24,0)</f>
        <v>2000</v>
      </c>
      <c r="U27" s="404">
        <v>2</v>
      </c>
      <c r="V27" s="404"/>
      <c r="W27" s="404" t="str">
        <f>D27</f>
        <v>Đường Phạm Thái Bường</v>
      </c>
      <c r="X27" s="404" t="str">
        <f>" đoạn từ "&amp;E27</f>
        <v xml:space="preserve"> đoạn từ Đường Hùng Vương</v>
      </c>
      <c r="Y27" s="404" t="str">
        <f>" đến "&amp;F27</f>
        <v xml:space="preserve"> đến Hết ranh xã Phước An</v>
      </c>
      <c r="Z27" s="404"/>
      <c r="AA27" s="404"/>
      <c r="AB27" s="404"/>
      <c r="AC27" s="404">
        <v>0</v>
      </c>
    </row>
    <row r="28" spans="1:29" s="18" customFormat="1" ht="78.75" x14ac:dyDescent="0.25">
      <c r="A28" s="402">
        <f t="shared" si="4"/>
        <v>23</v>
      </c>
      <c r="B28" s="402" t="str">
        <f>B21</f>
        <v>VT2</v>
      </c>
      <c r="C28" s="402" t="str">
        <f t="shared" ref="C28:C33" si="38">$B$27</f>
        <v>NT9NT2_D1</v>
      </c>
      <c r="D28" s="464" t="str">
        <f>V28&amp;W28&amp;X28&amp;Y28&amp;Z28&amp;"
"&amp;AA28&amp;"
"
&amp;AB28</f>
        <v>Các tuyến đường giao thông đấu nối trực tiếp ra Đường Phạm Thái Bường đoạn từ Đường Hùng Vương đến Hết ranh xã Phước An có hiện trạng là đường nhựa, bê tông xi măng:
- Có bề rộng ≥5m, cách đường giao thông ≤1.000m.
- Có bề rộng từ ≥3m đến &lt;5m, cách đường giao thông ≤500m.</v>
      </c>
      <c r="E28" s="464"/>
      <c r="F28" s="464"/>
      <c r="G28" s="418">
        <v>3200</v>
      </c>
      <c r="H28" s="418">
        <v>2200</v>
      </c>
      <c r="I28" s="418">
        <v>1900</v>
      </c>
      <c r="J28" s="419">
        <f>VLOOKUP(C28,'[1]1. MA DO'!$E$5:$AB$1933,23,0)</f>
        <v>1.1299999999999999</v>
      </c>
      <c r="K28" s="420">
        <f t="shared" si="1"/>
        <v>1.1299999999999999</v>
      </c>
      <c r="L28" s="420">
        <f t="shared" si="2"/>
        <v>1.1299999999999999</v>
      </c>
      <c r="M28" s="407">
        <f t="shared" ref="M28:M33" si="39">M27</f>
        <v>6500</v>
      </c>
      <c r="N28" s="407">
        <f t="shared" ref="N28:N33" si="40">N27</f>
        <v>2600</v>
      </c>
      <c r="O28" s="407">
        <f t="shared" ref="O28:O33" si="41">O27</f>
        <v>2100</v>
      </c>
      <c r="P28" s="407">
        <f t="shared" ref="P28:P33" si="42">P27</f>
        <v>1600</v>
      </c>
      <c r="Q28" s="404">
        <f t="shared" ref="Q28:Q33" si="43">Q27</f>
        <v>8100</v>
      </c>
      <c r="R28" s="404">
        <f t="shared" ref="R28:R33" si="44">R27</f>
        <v>3200</v>
      </c>
      <c r="S28" s="404">
        <f t="shared" ref="S28:S33" si="45">S27</f>
        <v>2600</v>
      </c>
      <c r="T28" s="404">
        <f t="shared" ref="T28:U33" si="46">T27</f>
        <v>2000</v>
      </c>
      <c r="U28" s="404">
        <f t="shared" si="46"/>
        <v>2</v>
      </c>
      <c r="V28" s="404" t="str">
        <f t="shared" ref="V28:V33" si="47">V21</f>
        <v xml:space="preserve">Các tuyến đường giao thông đấu nối trực tiếp ra </v>
      </c>
      <c r="W28" s="404" t="str">
        <f>W27</f>
        <v>Đường Phạm Thái Bường</v>
      </c>
      <c r="X28" s="404" t="str">
        <f t="shared" ref="X28:Y28" si="48">X27</f>
        <v xml:space="preserve"> đoạn từ Đường Hùng Vương</v>
      </c>
      <c r="Y28" s="404" t="str">
        <f t="shared" si="48"/>
        <v xml:space="preserve"> đến Hết ranh xã Phước An</v>
      </c>
      <c r="Z28" s="404" t="s">
        <v>6471</v>
      </c>
      <c r="AA28" s="404" t="str">
        <f>AA21</f>
        <v>- Có bề rộng ≥5m, cách đường giao thông ≤1.000m.</v>
      </c>
      <c r="AB28" s="404" t="str">
        <f>AB21</f>
        <v>- Có bề rộng từ ≥3m đến &lt;5m, cách đường giao thông ≤500m.</v>
      </c>
      <c r="AC28" s="404">
        <f>AC21</f>
        <v>0</v>
      </c>
    </row>
    <row r="29" spans="1:29" s="18" customFormat="1" ht="78.75" x14ac:dyDescent="0.25">
      <c r="A29" s="402">
        <f t="shared" si="4"/>
        <v>24</v>
      </c>
      <c r="B29" s="402" t="str">
        <f t="shared" ref="B29:B33" si="49">B22</f>
        <v>VT3</v>
      </c>
      <c r="C29" s="402" t="str">
        <f t="shared" si="38"/>
        <v>NT9NT2_D1</v>
      </c>
      <c r="D29" s="464" t="str">
        <f>V29&amp;W29&amp;X29&amp;Y29&amp;Z29&amp;"
"&amp;AA29&amp;"
"&amp;AB29&amp;"
"&amp;AC29</f>
        <v>Các tuyến đường giao thông đấu nối trực tiếp ra Đường Phạm Thái Bường đoạn từ Đường Hùng Vương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29" s="464"/>
      <c r="F29" s="464"/>
      <c r="G29" s="418">
        <v>2600</v>
      </c>
      <c r="H29" s="418">
        <v>1800</v>
      </c>
      <c r="I29" s="418">
        <v>1600</v>
      </c>
      <c r="J29" s="419">
        <f>VLOOKUP(C29,'[1]1. MA DO'!$E$5:$AB$1933,23,0)</f>
        <v>1.1299999999999999</v>
      </c>
      <c r="K29" s="420">
        <f t="shared" si="1"/>
        <v>1.1299999999999999</v>
      </c>
      <c r="L29" s="420">
        <f t="shared" si="2"/>
        <v>1.1299999999999999</v>
      </c>
      <c r="M29" s="407">
        <f t="shared" si="39"/>
        <v>6500</v>
      </c>
      <c r="N29" s="407">
        <f t="shared" si="40"/>
        <v>2600</v>
      </c>
      <c r="O29" s="407">
        <f t="shared" si="41"/>
        <v>2100</v>
      </c>
      <c r="P29" s="407">
        <f t="shared" si="42"/>
        <v>1600</v>
      </c>
      <c r="Q29" s="404">
        <f t="shared" si="43"/>
        <v>8100</v>
      </c>
      <c r="R29" s="404">
        <f t="shared" si="44"/>
        <v>3200</v>
      </c>
      <c r="S29" s="404">
        <f t="shared" si="45"/>
        <v>2600</v>
      </c>
      <c r="T29" s="404">
        <f t="shared" si="46"/>
        <v>2000</v>
      </c>
      <c r="U29" s="404">
        <f t="shared" si="46"/>
        <v>2</v>
      </c>
      <c r="V29" s="404" t="str">
        <f t="shared" si="47"/>
        <v xml:space="preserve">Các tuyến đường giao thông đấu nối trực tiếp ra </v>
      </c>
      <c r="W29" s="404" t="str">
        <f t="shared" ref="W29:X33" si="50">W28</f>
        <v>Đường Phạm Thái Bường</v>
      </c>
      <c r="X29" s="404" t="str">
        <f t="shared" si="50"/>
        <v xml:space="preserve"> đoạn từ Đường Hùng Vương</v>
      </c>
      <c r="Y29" s="404" t="str">
        <f t="shared" ref="Y29:Y33" si="51">Y28</f>
        <v xml:space="preserve"> đến Hết ranh xã Phước An</v>
      </c>
      <c r="Z29" s="404" t="s">
        <v>6471</v>
      </c>
      <c r="AA29" s="404" t="str">
        <f t="shared" ref="AA29:AC29" si="52">AA22</f>
        <v>- Có bề rộng ≥5m, cách đường giao thông &gt;1.000m.</v>
      </c>
      <c r="AB29" s="404" t="str">
        <f t="shared" si="52"/>
        <v>- Có bề rộng từ ≥3m đến &lt;5m, cách đường giao thông từ &gt;500m đến ≤1.000m.</v>
      </c>
      <c r="AC29" s="404" t="str">
        <f t="shared" si="52"/>
        <v>- Có bề rộng &lt;3m, cách đường giao thông ≤200m.</v>
      </c>
    </row>
    <row r="30" spans="1:29" s="18" customFormat="1" ht="94.5" x14ac:dyDescent="0.25">
      <c r="A30" s="402">
        <f t="shared" si="4"/>
        <v>25</v>
      </c>
      <c r="B30" s="402" t="str">
        <f t="shared" si="49"/>
        <v>VT4</v>
      </c>
      <c r="C30" s="402" t="str">
        <f t="shared" si="38"/>
        <v>NT9NT2_D1</v>
      </c>
      <c r="D30" s="464" t="str">
        <f>V30&amp;W30&amp;X30&amp;Y30&amp;Z30</f>
        <v>Các tuyến đường giao thông đấu nối trực tiếp ra Đường Phạm Thái Bường đoạn từ Đường Hùng Vương đến Hết ranh xã Phước An có hiện trạng là đường nhựa, bê tông xi măng:
- Có bề rộng từ ≥3m đến &lt;5m, cách đường giao thông &gt;1.000m.
- Có bề rộng &lt;3m, cách đường giao thông &gt;200m.</v>
      </c>
      <c r="E30" s="464"/>
      <c r="F30" s="464"/>
      <c r="G30" s="418">
        <v>2000</v>
      </c>
      <c r="H30" s="418">
        <v>1400</v>
      </c>
      <c r="I30" s="418">
        <v>1200</v>
      </c>
      <c r="J30" s="419">
        <f>VLOOKUP(C30,'[1]1. MA DO'!$E$5:$AB$1933,23,0)</f>
        <v>1.1299999999999999</v>
      </c>
      <c r="K30" s="420">
        <f t="shared" si="1"/>
        <v>1.1299999999999999</v>
      </c>
      <c r="L30" s="420">
        <f t="shared" si="2"/>
        <v>1.1299999999999999</v>
      </c>
      <c r="M30" s="407">
        <f t="shared" si="39"/>
        <v>6500</v>
      </c>
      <c r="N30" s="407">
        <f t="shared" si="40"/>
        <v>2600</v>
      </c>
      <c r="O30" s="407">
        <f t="shared" si="41"/>
        <v>2100</v>
      </c>
      <c r="P30" s="407">
        <f t="shared" si="42"/>
        <v>1600</v>
      </c>
      <c r="Q30" s="404">
        <f t="shared" si="43"/>
        <v>8100</v>
      </c>
      <c r="R30" s="404">
        <f t="shared" si="44"/>
        <v>3200</v>
      </c>
      <c r="S30" s="404">
        <f t="shared" si="45"/>
        <v>2600</v>
      </c>
      <c r="T30" s="404">
        <f t="shared" si="46"/>
        <v>2000</v>
      </c>
      <c r="U30" s="404">
        <f t="shared" si="46"/>
        <v>2</v>
      </c>
      <c r="V30" s="404" t="str">
        <f t="shared" si="47"/>
        <v xml:space="preserve">Các tuyến đường giao thông đấu nối trực tiếp ra </v>
      </c>
      <c r="W30" s="404" t="str">
        <f t="shared" si="50"/>
        <v>Đường Phạm Thái Bường</v>
      </c>
      <c r="X30" s="404" t="str">
        <f t="shared" si="50"/>
        <v xml:space="preserve"> đoạn từ Đường Hùng Vương</v>
      </c>
      <c r="Y30" s="404" t="str">
        <f t="shared" si="51"/>
        <v xml:space="preserve"> đến Hết ranh xã Phước An</v>
      </c>
      <c r="Z30" s="404" t="s">
        <v>6472</v>
      </c>
      <c r="AA30" s="404">
        <f t="shared" ref="AA30:AC30" si="53">AA23</f>
        <v>0</v>
      </c>
      <c r="AB30" s="404">
        <f t="shared" si="53"/>
        <v>0</v>
      </c>
      <c r="AC30" s="404">
        <f t="shared" si="53"/>
        <v>0</v>
      </c>
    </row>
    <row r="31" spans="1:29" s="18" customFormat="1" ht="94.5" x14ac:dyDescent="0.25">
      <c r="A31" s="402">
        <f t="shared" si="4"/>
        <v>26</v>
      </c>
      <c r="B31" s="402" t="str">
        <f t="shared" si="49"/>
        <v>VT2*0,8</v>
      </c>
      <c r="C31" s="402" t="str">
        <f t="shared" si="38"/>
        <v>NT9NT2_D1</v>
      </c>
      <c r="D31" s="464" t="str">
        <f>V31&amp;W31&amp;X31&amp;Y31&amp;Z31&amp;"
"&amp;AA31&amp;"
"
&amp;AB31</f>
        <v>Các tuyến đường giao thông không đấu nối trực tiếp và thông ra Đường Phạm Thái Bường đoạn từ Đường Hùng Vương đến Hết ranh xã Phước An có hiện trạng là đường nhựa, bê tông xi măng:
- Có bề rộng ≥5m, cách đường giao thông ≤1.000m.
- Có bề rộng từ ≥3m đến &lt;5m, cách đường giao thông ≤500m.</v>
      </c>
      <c r="E31" s="464"/>
      <c r="F31" s="464"/>
      <c r="G31" s="418">
        <v>2900</v>
      </c>
      <c r="H31" s="418">
        <v>2000</v>
      </c>
      <c r="I31" s="418">
        <v>1700</v>
      </c>
      <c r="J31" s="419">
        <f>VLOOKUP(C31,'[1]1. MA DO'!$E$5:$AB$1933,23,0)</f>
        <v>1.1299999999999999</v>
      </c>
      <c r="K31" s="420">
        <f t="shared" si="1"/>
        <v>1.1299999999999999</v>
      </c>
      <c r="L31" s="420">
        <f t="shared" si="2"/>
        <v>1.1299999999999999</v>
      </c>
      <c r="M31" s="407">
        <f t="shared" si="39"/>
        <v>6500</v>
      </c>
      <c r="N31" s="407">
        <f t="shared" si="40"/>
        <v>2600</v>
      </c>
      <c r="O31" s="407">
        <f t="shared" si="41"/>
        <v>2100</v>
      </c>
      <c r="P31" s="407">
        <f t="shared" si="42"/>
        <v>1600</v>
      </c>
      <c r="Q31" s="404">
        <f t="shared" si="43"/>
        <v>8100</v>
      </c>
      <c r="R31" s="404">
        <f t="shared" si="44"/>
        <v>3200</v>
      </c>
      <c r="S31" s="404">
        <f t="shared" si="45"/>
        <v>2600</v>
      </c>
      <c r="T31" s="404">
        <f t="shared" si="46"/>
        <v>2000</v>
      </c>
      <c r="U31" s="404">
        <f t="shared" si="46"/>
        <v>2</v>
      </c>
      <c r="V31" s="404" t="str">
        <f t="shared" si="47"/>
        <v xml:space="preserve">Các tuyến đường giao thông không đấu nối trực tiếp và thông ra </v>
      </c>
      <c r="W31" s="404" t="str">
        <f t="shared" si="50"/>
        <v>Đường Phạm Thái Bường</v>
      </c>
      <c r="X31" s="404" t="str">
        <f t="shared" si="50"/>
        <v xml:space="preserve"> đoạn từ Đường Hùng Vương</v>
      </c>
      <c r="Y31" s="404" t="str">
        <f t="shared" si="51"/>
        <v xml:space="preserve"> đến Hết ranh xã Phước An</v>
      </c>
      <c r="Z31" s="404" t="s">
        <v>6471</v>
      </c>
      <c r="AA31" s="404" t="str">
        <f t="shared" ref="AA31:AC31" si="54">AA24</f>
        <v>- Có bề rộng ≥5m, cách đường giao thông ≤1.000m.</v>
      </c>
      <c r="AB31" s="404" t="str">
        <f t="shared" si="54"/>
        <v>- Có bề rộng từ ≥3m đến &lt;5m, cách đường giao thông ≤500m.</v>
      </c>
      <c r="AC31" s="404">
        <f t="shared" si="54"/>
        <v>0</v>
      </c>
    </row>
    <row r="32" spans="1:29" s="18" customFormat="1" ht="94.5" x14ac:dyDescent="0.25">
      <c r="A32" s="402">
        <f t="shared" si="4"/>
        <v>27</v>
      </c>
      <c r="B32" s="402" t="str">
        <f t="shared" si="49"/>
        <v>VT3*0,8</v>
      </c>
      <c r="C32" s="402" t="str">
        <f t="shared" si="38"/>
        <v>NT9NT2_D1</v>
      </c>
      <c r="D32" s="464" t="str">
        <f>V32&amp;W32&amp;X32&amp;Y32&amp;Z32&amp;"
"&amp;AA32&amp;"
"
&amp;AB32&amp;"
"&amp;AC32</f>
        <v>Các tuyến đường giao thông không đấu nối trực tiếp và thông ra Đường Phạm Thái Bường đoạn từ Đường Hùng Vương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32" s="464"/>
      <c r="F32" s="464"/>
      <c r="G32" s="418">
        <v>2300</v>
      </c>
      <c r="H32" s="418">
        <v>1600</v>
      </c>
      <c r="I32" s="418">
        <v>1400</v>
      </c>
      <c r="J32" s="419">
        <f>VLOOKUP(C32,'[1]1. MA DO'!$E$5:$AB$1933,23,0)</f>
        <v>1.1299999999999999</v>
      </c>
      <c r="K32" s="420">
        <f t="shared" si="1"/>
        <v>1.1299999999999999</v>
      </c>
      <c r="L32" s="420">
        <f t="shared" si="2"/>
        <v>1.1299999999999999</v>
      </c>
      <c r="M32" s="407">
        <f t="shared" si="39"/>
        <v>6500</v>
      </c>
      <c r="N32" s="407">
        <f t="shared" si="40"/>
        <v>2600</v>
      </c>
      <c r="O32" s="407">
        <f t="shared" si="41"/>
        <v>2100</v>
      </c>
      <c r="P32" s="407">
        <f t="shared" si="42"/>
        <v>1600</v>
      </c>
      <c r="Q32" s="404">
        <f t="shared" si="43"/>
        <v>8100</v>
      </c>
      <c r="R32" s="404">
        <f t="shared" si="44"/>
        <v>3200</v>
      </c>
      <c r="S32" s="404">
        <f t="shared" si="45"/>
        <v>2600</v>
      </c>
      <c r="T32" s="404">
        <f t="shared" si="46"/>
        <v>2000</v>
      </c>
      <c r="U32" s="404">
        <f t="shared" si="46"/>
        <v>2</v>
      </c>
      <c r="V32" s="404" t="str">
        <f t="shared" si="47"/>
        <v xml:space="preserve">Các tuyến đường giao thông không đấu nối trực tiếp và thông ra </v>
      </c>
      <c r="W32" s="404" t="str">
        <f t="shared" si="50"/>
        <v>Đường Phạm Thái Bường</v>
      </c>
      <c r="X32" s="404" t="str">
        <f t="shared" si="50"/>
        <v xml:space="preserve"> đoạn từ Đường Hùng Vương</v>
      </c>
      <c r="Y32" s="404" t="str">
        <f t="shared" si="51"/>
        <v xml:space="preserve"> đến Hết ranh xã Phước An</v>
      </c>
      <c r="Z32" s="404" t="s">
        <v>6471</v>
      </c>
      <c r="AA32" s="404" t="str">
        <f t="shared" ref="AA32:AC32" si="55">AA25</f>
        <v>- Có bề rộng ≥5m, cách đường giao thông &gt;1.000m.</v>
      </c>
      <c r="AB32" s="404" t="str">
        <f t="shared" si="55"/>
        <v>- Có bề rộng từ ≥3m đến &lt;5m, cách đường giao thông từ &gt;500m đến ≤1.000m.</v>
      </c>
      <c r="AC32" s="404" t="str">
        <f t="shared" si="55"/>
        <v>- Có bề rộng &lt;3m, cách đường giao thông ≤200m.</v>
      </c>
    </row>
    <row r="33" spans="1:29" s="18" customFormat="1" ht="126" customHeight="1" x14ac:dyDescent="0.25">
      <c r="A33" s="402">
        <f t="shared" si="4"/>
        <v>28</v>
      </c>
      <c r="B33" s="402" t="str">
        <f t="shared" si="49"/>
        <v>VT4*0,8</v>
      </c>
      <c r="C33" s="402" t="str">
        <f t="shared" si="38"/>
        <v>NT9NT2_D1</v>
      </c>
      <c r="D33" s="464" t="str">
        <f>V33&amp;W33&amp;X33&amp;Y33&amp;Z33</f>
        <v>Các tuyến đường giao thông không đấu nối trực tiếp và thông ra Đường Phạm Thái Bường đoạn từ Đường Hùng Vương đến Hết ranh xã Phước An có hiện trạng là đường nhựa, bê tông xi măng:
- Có bề rộng từ ≥3m đến &lt;5m, cách đường giao thông &gt;1.000m.
- Có bề rộng &lt;3m, cách đường giao thông &gt;200m.</v>
      </c>
      <c r="E33" s="464"/>
      <c r="F33" s="464"/>
      <c r="G33" s="418">
        <v>1800</v>
      </c>
      <c r="H33" s="418">
        <v>1300</v>
      </c>
      <c r="I33" s="418">
        <v>1100</v>
      </c>
      <c r="J33" s="419">
        <f>VLOOKUP(C33,'[1]1. MA DO'!$E$5:$AB$1933,23,0)</f>
        <v>1.1299999999999999</v>
      </c>
      <c r="K33" s="420">
        <f t="shared" si="1"/>
        <v>1.1299999999999999</v>
      </c>
      <c r="L33" s="420">
        <f t="shared" si="2"/>
        <v>1.1299999999999999</v>
      </c>
      <c r="M33" s="407">
        <f t="shared" si="39"/>
        <v>6500</v>
      </c>
      <c r="N33" s="407">
        <f t="shared" si="40"/>
        <v>2600</v>
      </c>
      <c r="O33" s="407">
        <f t="shared" si="41"/>
        <v>2100</v>
      </c>
      <c r="P33" s="407">
        <f t="shared" si="42"/>
        <v>1600</v>
      </c>
      <c r="Q33" s="404">
        <f t="shared" si="43"/>
        <v>8100</v>
      </c>
      <c r="R33" s="404">
        <f t="shared" si="44"/>
        <v>3200</v>
      </c>
      <c r="S33" s="404">
        <f t="shared" si="45"/>
        <v>2600</v>
      </c>
      <c r="T33" s="404">
        <f t="shared" si="46"/>
        <v>2000</v>
      </c>
      <c r="U33" s="404">
        <f t="shared" si="46"/>
        <v>2</v>
      </c>
      <c r="V33" s="404" t="str">
        <f t="shared" si="47"/>
        <v xml:space="preserve">Các tuyến đường giao thông không đấu nối trực tiếp và thông ra </v>
      </c>
      <c r="W33" s="404" t="str">
        <f t="shared" si="50"/>
        <v>Đường Phạm Thái Bường</v>
      </c>
      <c r="X33" s="404" t="str">
        <f t="shared" si="50"/>
        <v xml:space="preserve"> đoạn từ Đường Hùng Vương</v>
      </c>
      <c r="Y33" s="404" t="str">
        <f t="shared" si="51"/>
        <v xml:space="preserve"> đến Hết ranh xã Phước An</v>
      </c>
      <c r="Z33" s="404" t="s">
        <v>6472</v>
      </c>
      <c r="AA33" s="404">
        <f t="shared" ref="AA33:AC33" si="56">AA26</f>
        <v>0</v>
      </c>
      <c r="AB33" s="404">
        <f t="shared" si="56"/>
        <v>0</v>
      </c>
      <c r="AC33" s="404">
        <f t="shared" si="56"/>
        <v>0</v>
      </c>
    </row>
    <row r="34" spans="1:29" s="18" customFormat="1" ht="31.5" customHeight="1" x14ac:dyDescent="0.25">
      <c r="A34" s="402">
        <f t="shared" si="4"/>
        <v>29</v>
      </c>
      <c r="B34" s="402" t="str">
        <f>'Đầu vào (2)'!G29</f>
        <v>NT4NT1_D1</v>
      </c>
      <c r="C34" s="402" t="str">
        <f>$B$34</f>
        <v>NT4NT1_D1</v>
      </c>
      <c r="D34" s="412" t="str">
        <f>'Đầu vào (2)'!H29</f>
        <v>Đường Hùng Vương (Hương lộ 19 cũ)</v>
      </c>
      <c r="E34" s="412" t="str">
        <f>'Đầu vào (2)'!I29</f>
        <v>Ranh giới xã Nhơn Trạch</v>
      </c>
      <c r="F34" s="412" t="str">
        <f>'Đầu vào (2)'!K29</f>
        <v>Cửa hàng xăng dầu An Phú</v>
      </c>
      <c r="G34" s="417">
        <v>9800</v>
      </c>
      <c r="H34" s="418">
        <v>6900</v>
      </c>
      <c r="I34" s="418">
        <v>5900</v>
      </c>
      <c r="J34" s="419">
        <f>VLOOKUP(C34,'[1]1. MA DO'!$E$5:$AB$1933,23,0)</f>
        <v>1.18</v>
      </c>
      <c r="K34" s="420">
        <f t="shared" si="1"/>
        <v>1.18</v>
      </c>
      <c r="L34" s="420">
        <f t="shared" si="2"/>
        <v>1.18</v>
      </c>
      <c r="M34" s="407">
        <f>'Đầu vào (2)'!L29</f>
        <v>7800</v>
      </c>
      <c r="N34" s="407">
        <f>'Đầu vào (2)'!M29</f>
        <v>2600</v>
      </c>
      <c r="O34" s="407">
        <f>'Đầu vào (2)'!N29</f>
        <v>2000</v>
      </c>
      <c r="P34" s="407">
        <f>'Đầu vào (2)'!O29</f>
        <v>1400</v>
      </c>
      <c r="Q34" s="404">
        <f>VLOOKUP(B34,'[2]Giá đề xuất ODT'!$G$11:$AD$2233,21,0)</f>
        <v>9800</v>
      </c>
      <c r="R34" s="404">
        <f>VLOOKUP(B34,'[2]Giá đề xuất ODT'!$G$11:$AD$2233,22,0)</f>
        <v>3300</v>
      </c>
      <c r="S34" s="404">
        <f>VLOOKUP(B34,'[2]Giá đề xuất ODT'!$G$11:$AD$2233,23,0)</f>
        <v>2500</v>
      </c>
      <c r="T34" s="404">
        <f>VLOOKUP(B34,'[2]Giá đề xuất ODT'!$G$11:$AD$2233,24,0)</f>
        <v>1800</v>
      </c>
      <c r="U34" s="404">
        <v>1</v>
      </c>
      <c r="V34" s="404"/>
      <c r="W34" s="404" t="str">
        <f>D34</f>
        <v>Đường Hùng Vương (Hương lộ 19 cũ)</v>
      </c>
      <c r="X34" s="404" t="str">
        <f>" đoạn từ "&amp;E34</f>
        <v xml:space="preserve"> đoạn từ Ranh giới xã Nhơn Trạch</v>
      </c>
      <c r="Y34" s="404" t="str">
        <f>" đến "&amp;F34</f>
        <v xml:space="preserve"> đến Cửa hàng xăng dầu An Phú</v>
      </c>
      <c r="Z34" s="404"/>
      <c r="AA34" s="404"/>
      <c r="AB34" s="404"/>
      <c r="AC34" s="404">
        <v>0</v>
      </c>
    </row>
    <row r="35" spans="1:29" s="18" customFormat="1" ht="84.75" customHeight="1" x14ac:dyDescent="0.25">
      <c r="A35" s="402">
        <f t="shared" si="4"/>
        <v>30</v>
      </c>
      <c r="B35" s="402" t="str">
        <f t="shared" ref="B35:B40" si="57">B28</f>
        <v>VT2</v>
      </c>
      <c r="C35" s="402" t="str">
        <f t="shared" ref="C35:C40" si="58">$B$34</f>
        <v>NT4NT1_D1</v>
      </c>
      <c r="D35" s="464" t="str">
        <f>V35&amp;W35&amp;X35&amp;Y35&amp;Z35&amp;"
"&amp;AA35&amp;"
"
&amp;AB35</f>
        <v>Các tuyến đường giao thông đấu nối trực tiếp ra Đường Hùng Vương (Hương lộ 19 cũ) đoạn từ Ranh giới xã Nhơn Trạch đến Cửa hàng xăng dầu An Phú có hiện trạng là đường nhựa, bê tông xi măng:
- Có bề rộng ≥5m, cách đường giao thông ≤1.000m.
- Có bề rộng từ ≥3m đến &lt;5m, cách đường giao thông ≤500m.</v>
      </c>
      <c r="E35" s="464"/>
      <c r="F35" s="464"/>
      <c r="G35" s="418">
        <v>3300</v>
      </c>
      <c r="H35" s="418">
        <v>2300</v>
      </c>
      <c r="I35" s="418">
        <v>2000</v>
      </c>
      <c r="J35" s="419">
        <f>VLOOKUP(C35,'[1]1. MA DO'!$E$5:$AB$1933,23,0)</f>
        <v>1.18</v>
      </c>
      <c r="K35" s="420">
        <f t="shared" si="1"/>
        <v>1.18</v>
      </c>
      <c r="L35" s="420">
        <f t="shared" si="2"/>
        <v>1.18</v>
      </c>
      <c r="M35" s="407">
        <f t="shared" ref="M35:M40" si="59">M34</f>
        <v>7800</v>
      </c>
      <c r="N35" s="407">
        <f t="shared" ref="N35:N40" si="60">N34</f>
        <v>2600</v>
      </c>
      <c r="O35" s="407">
        <f t="shared" ref="O35:O40" si="61">O34</f>
        <v>2000</v>
      </c>
      <c r="P35" s="407">
        <f t="shared" ref="P35:P40" si="62">P34</f>
        <v>1400</v>
      </c>
      <c r="Q35" s="404">
        <f t="shared" ref="Q35:Q40" si="63">Q34</f>
        <v>9800</v>
      </c>
      <c r="R35" s="404">
        <f t="shared" ref="R35:R40" si="64">R34</f>
        <v>3300</v>
      </c>
      <c r="S35" s="404">
        <f t="shared" ref="S35:S40" si="65">S34</f>
        <v>2500</v>
      </c>
      <c r="T35" s="404">
        <f t="shared" ref="T35:U40" si="66">T34</f>
        <v>1800</v>
      </c>
      <c r="U35" s="404">
        <f t="shared" si="66"/>
        <v>1</v>
      </c>
      <c r="V35" s="404" t="str">
        <f t="shared" ref="V35:V40" si="67">V28</f>
        <v xml:space="preserve">Các tuyến đường giao thông đấu nối trực tiếp ra </v>
      </c>
      <c r="W35" s="404" t="str">
        <f t="shared" ref="W35:X40" si="68">W34</f>
        <v>Đường Hùng Vương (Hương lộ 19 cũ)</v>
      </c>
      <c r="X35" s="404" t="str">
        <f t="shared" si="68"/>
        <v xml:space="preserve"> đoạn từ Ranh giới xã Nhơn Trạch</v>
      </c>
      <c r="Y35" s="404" t="str">
        <f t="shared" ref="Y35:Y40" si="69">Y34</f>
        <v xml:space="preserve"> đến Cửa hàng xăng dầu An Phú</v>
      </c>
      <c r="Z35" s="404" t="s">
        <v>6471</v>
      </c>
      <c r="AA35" s="404" t="str">
        <f>AA28</f>
        <v>- Có bề rộng ≥5m, cách đường giao thông ≤1.000m.</v>
      </c>
      <c r="AB35" s="404" t="str">
        <f>AB28</f>
        <v>- Có bề rộng từ ≥3m đến &lt;5m, cách đường giao thông ≤500m.</v>
      </c>
      <c r="AC35" s="404">
        <f>AC28</f>
        <v>0</v>
      </c>
    </row>
    <row r="36" spans="1:29" s="18" customFormat="1" ht="100.5" customHeight="1" x14ac:dyDescent="0.25">
      <c r="A36" s="402">
        <f t="shared" si="4"/>
        <v>31</v>
      </c>
      <c r="B36" s="402" t="str">
        <f t="shared" si="57"/>
        <v>VT3</v>
      </c>
      <c r="C36" s="402" t="str">
        <f t="shared" si="58"/>
        <v>NT4NT1_D1</v>
      </c>
      <c r="D36" s="464" t="str">
        <f>V36&amp;W36&amp;X36&amp;Y36&amp;Z36&amp;"
"&amp;AA36&amp;"
"&amp;AB36&amp;"
"&amp;AC36</f>
        <v>Các tuyến đường giao thông đấu nối trực tiếp ra Đường Hùng Vương (Hương lộ 19 cũ) đoạn từ Ranh giới xã Nhơn Trạch đến Cửa hàng xăng dầu An Phú có hiện trạng là đường nhựa, bê tông xi măng:
- Có bề rộng ≥5m, cách đường giao thông &gt;1.000m.
- Có bề rộng từ ≥3m đến &lt;5m, cách đường giao thông từ &gt;500m đến ≤1.000m.
- Có bề rộng &lt;3m, cách đường giao thông ≤200m.</v>
      </c>
      <c r="E36" s="464"/>
      <c r="F36" s="464"/>
      <c r="G36" s="418">
        <v>2500</v>
      </c>
      <c r="H36" s="418">
        <v>1800</v>
      </c>
      <c r="I36" s="418">
        <v>1500</v>
      </c>
      <c r="J36" s="419">
        <f>VLOOKUP(C36,'[1]1. MA DO'!$E$5:$AB$1933,23,0)</f>
        <v>1.18</v>
      </c>
      <c r="K36" s="420">
        <f t="shared" si="1"/>
        <v>1.18</v>
      </c>
      <c r="L36" s="420">
        <f t="shared" si="2"/>
        <v>1.18</v>
      </c>
      <c r="M36" s="407">
        <f t="shared" si="59"/>
        <v>7800</v>
      </c>
      <c r="N36" s="407">
        <f t="shared" si="60"/>
        <v>2600</v>
      </c>
      <c r="O36" s="407">
        <f t="shared" si="61"/>
        <v>2000</v>
      </c>
      <c r="P36" s="407">
        <f t="shared" si="62"/>
        <v>1400</v>
      </c>
      <c r="Q36" s="404">
        <f t="shared" si="63"/>
        <v>9800</v>
      </c>
      <c r="R36" s="404">
        <f t="shared" si="64"/>
        <v>3300</v>
      </c>
      <c r="S36" s="404">
        <f t="shared" si="65"/>
        <v>2500</v>
      </c>
      <c r="T36" s="404">
        <f t="shared" si="66"/>
        <v>1800</v>
      </c>
      <c r="U36" s="404">
        <f t="shared" si="66"/>
        <v>1</v>
      </c>
      <c r="V36" s="404" t="str">
        <f t="shared" si="67"/>
        <v xml:space="preserve">Các tuyến đường giao thông đấu nối trực tiếp ra </v>
      </c>
      <c r="W36" s="404" t="str">
        <f t="shared" si="68"/>
        <v>Đường Hùng Vương (Hương lộ 19 cũ)</v>
      </c>
      <c r="X36" s="404" t="str">
        <f t="shared" si="68"/>
        <v xml:space="preserve"> đoạn từ Ranh giới xã Nhơn Trạch</v>
      </c>
      <c r="Y36" s="404" t="str">
        <f t="shared" si="69"/>
        <v xml:space="preserve"> đến Cửa hàng xăng dầu An Phú</v>
      </c>
      <c r="Z36" s="404" t="s">
        <v>6471</v>
      </c>
      <c r="AA36" s="404" t="str">
        <f t="shared" ref="AA36:AC36" si="70">AA29</f>
        <v>- Có bề rộng ≥5m, cách đường giao thông &gt;1.000m.</v>
      </c>
      <c r="AB36" s="404" t="str">
        <f t="shared" si="70"/>
        <v>- Có bề rộng từ ≥3m đến &lt;5m, cách đường giao thông từ &gt;500m đến ≤1.000m.</v>
      </c>
      <c r="AC36" s="404" t="str">
        <f t="shared" si="70"/>
        <v>- Có bề rộng &lt;3m, cách đường giao thông ≤200m.</v>
      </c>
    </row>
    <row r="37" spans="1:29" s="18" customFormat="1" ht="126" customHeight="1" x14ac:dyDescent="0.25">
      <c r="A37" s="402">
        <f t="shared" si="4"/>
        <v>32</v>
      </c>
      <c r="B37" s="402" t="str">
        <f t="shared" si="57"/>
        <v>VT4</v>
      </c>
      <c r="C37" s="402" t="str">
        <f t="shared" si="58"/>
        <v>NT4NT1_D1</v>
      </c>
      <c r="D37" s="464" t="str">
        <f>V37&amp;W37&amp;X37&amp;Y37&amp;Z37</f>
        <v>Các tuyến đường giao thông đấu nối trực tiếp ra Đường Hùng Vương (Hương lộ 19 cũ) đoạn từ Ranh giới xã Nhơn Trạch đến Cửa hàng xăng dầu An Phú có hiện trạng là đường nhựa, bê tông xi măng:
- Có bề rộng từ ≥3m đến &lt;5m, cách đường giao thông &gt;1.000m.
- Có bề rộng &lt;3m, cách đường giao thông &gt;200m.</v>
      </c>
      <c r="E37" s="464"/>
      <c r="F37" s="464"/>
      <c r="G37" s="418">
        <v>1800</v>
      </c>
      <c r="H37" s="418">
        <v>1300</v>
      </c>
      <c r="I37" s="418">
        <v>1100</v>
      </c>
      <c r="J37" s="419">
        <f>VLOOKUP(C37,'[1]1. MA DO'!$E$5:$AB$1933,23,0)</f>
        <v>1.18</v>
      </c>
      <c r="K37" s="420">
        <f t="shared" si="1"/>
        <v>1.18</v>
      </c>
      <c r="L37" s="420">
        <f t="shared" si="2"/>
        <v>1.18</v>
      </c>
      <c r="M37" s="407">
        <f t="shared" si="59"/>
        <v>7800</v>
      </c>
      <c r="N37" s="407">
        <f t="shared" si="60"/>
        <v>2600</v>
      </c>
      <c r="O37" s="407">
        <f t="shared" si="61"/>
        <v>2000</v>
      </c>
      <c r="P37" s="407">
        <f t="shared" si="62"/>
        <v>1400</v>
      </c>
      <c r="Q37" s="404">
        <f t="shared" si="63"/>
        <v>9800</v>
      </c>
      <c r="R37" s="404">
        <f t="shared" si="64"/>
        <v>3300</v>
      </c>
      <c r="S37" s="404">
        <f t="shared" si="65"/>
        <v>2500</v>
      </c>
      <c r="T37" s="404">
        <f t="shared" si="66"/>
        <v>1800</v>
      </c>
      <c r="U37" s="404">
        <f t="shared" si="66"/>
        <v>1</v>
      </c>
      <c r="V37" s="404" t="str">
        <f t="shared" si="67"/>
        <v xml:space="preserve">Các tuyến đường giao thông đấu nối trực tiếp ra </v>
      </c>
      <c r="W37" s="404" t="str">
        <f t="shared" si="68"/>
        <v>Đường Hùng Vương (Hương lộ 19 cũ)</v>
      </c>
      <c r="X37" s="404" t="str">
        <f t="shared" si="68"/>
        <v xml:space="preserve"> đoạn từ Ranh giới xã Nhơn Trạch</v>
      </c>
      <c r="Y37" s="404" t="str">
        <f t="shared" si="69"/>
        <v xml:space="preserve"> đến Cửa hàng xăng dầu An Phú</v>
      </c>
      <c r="Z37" s="404" t="s">
        <v>6472</v>
      </c>
      <c r="AA37" s="404">
        <f t="shared" ref="AA37:AC37" si="71">AA30</f>
        <v>0</v>
      </c>
      <c r="AB37" s="404">
        <f t="shared" si="71"/>
        <v>0</v>
      </c>
      <c r="AC37" s="404">
        <f t="shared" si="71"/>
        <v>0</v>
      </c>
    </row>
    <row r="38" spans="1:29" s="18" customFormat="1" ht="84.75" customHeight="1" x14ac:dyDescent="0.25">
      <c r="A38" s="402">
        <f t="shared" si="4"/>
        <v>33</v>
      </c>
      <c r="B38" s="402" t="str">
        <f t="shared" si="57"/>
        <v>VT2*0,8</v>
      </c>
      <c r="C38" s="402" t="str">
        <f t="shared" si="58"/>
        <v>NT4NT1_D1</v>
      </c>
      <c r="D38" s="464" t="str">
        <f>V38&amp;W38&amp;X38&amp;Y38&amp;Z38&amp;"
"&amp;AA38&amp;"
"
&amp;AB38</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≥5m, cách đường giao thông ≤1.000m.
- Có bề rộng từ ≥3m đến &lt;5m, cách đường giao thông ≤500m.</v>
      </c>
      <c r="E38" s="464"/>
      <c r="F38" s="464"/>
      <c r="G38" s="418">
        <v>3000</v>
      </c>
      <c r="H38" s="418">
        <v>2100</v>
      </c>
      <c r="I38" s="418">
        <v>1800</v>
      </c>
      <c r="J38" s="419">
        <f>VLOOKUP(C38,'[1]1. MA DO'!$E$5:$AB$1933,23,0)</f>
        <v>1.18</v>
      </c>
      <c r="K38" s="420">
        <f t="shared" si="1"/>
        <v>1.18</v>
      </c>
      <c r="L38" s="420">
        <f t="shared" si="2"/>
        <v>1.18</v>
      </c>
      <c r="M38" s="407">
        <f t="shared" si="59"/>
        <v>7800</v>
      </c>
      <c r="N38" s="407">
        <f t="shared" si="60"/>
        <v>2600</v>
      </c>
      <c r="O38" s="407">
        <f t="shared" si="61"/>
        <v>2000</v>
      </c>
      <c r="P38" s="407">
        <f t="shared" si="62"/>
        <v>1400</v>
      </c>
      <c r="Q38" s="404">
        <f t="shared" si="63"/>
        <v>9800</v>
      </c>
      <c r="R38" s="404">
        <f t="shared" si="64"/>
        <v>3300</v>
      </c>
      <c r="S38" s="404">
        <f t="shared" si="65"/>
        <v>2500</v>
      </c>
      <c r="T38" s="404">
        <f t="shared" si="66"/>
        <v>1800</v>
      </c>
      <c r="U38" s="404">
        <f t="shared" si="66"/>
        <v>1</v>
      </c>
      <c r="V38" s="404" t="str">
        <f t="shared" si="67"/>
        <v xml:space="preserve">Các tuyến đường giao thông không đấu nối trực tiếp và thông ra </v>
      </c>
      <c r="W38" s="404" t="str">
        <f t="shared" si="68"/>
        <v>Đường Hùng Vương (Hương lộ 19 cũ)</v>
      </c>
      <c r="X38" s="404" t="str">
        <f t="shared" si="68"/>
        <v xml:space="preserve"> đoạn từ Ranh giới xã Nhơn Trạch</v>
      </c>
      <c r="Y38" s="404" t="str">
        <f t="shared" si="69"/>
        <v xml:space="preserve"> đến Cửa hàng xăng dầu An Phú</v>
      </c>
      <c r="Z38" s="404" t="s">
        <v>6471</v>
      </c>
      <c r="AA38" s="404" t="str">
        <f t="shared" ref="AA38:AC38" si="72">AA31</f>
        <v>- Có bề rộng ≥5m, cách đường giao thông ≤1.000m.</v>
      </c>
      <c r="AB38" s="404" t="str">
        <f t="shared" si="72"/>
        <v>- Có bề rộng từ ≥3m đến &lt;5m, cách đường giao thông ≤500m.</v>
      </c>
      <c r="AC38" s="404">
        <f t="shared" si="72"/>
        <v>0</v>
      </c>
    </row>
    <row r="39" spans="1:29" s="18" customFormat="1" ht="100.5" customHeight="1" x14ac:dyDescent="0.25">
      <c r="A39" s="402">
        <f t="shared" si="4"/>
        <v>34</v>
      </c>
      <c r="B39" s="402" t="str">
        <f t="shared" si="57"/>
        <v>VT3*0,8</v>
      </c>
      <c r="C39" s="402" t="str">
        <f t="shared" si="58"/>
        <v>NT4NT1_D1</v>
      </c>
      <c r="D39" s="464" t="str">
        <f>V39&amp;W39&amp;X39&amp;Y39&amp;Z39&amp;"
"&amp;AA39&amp;"
"
&amp;AB39&amp;"
"&amp;AC39</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≥5m, cách đường giao thông &gt;1.000m.
- Có bề rộng từ ≥3m đến &lt;5m, cách đường giao thông từ &gt;500m đến ≤1.000m.
- Có bề rộng &lt;3m, cách đường giao thông ≤200m.</v>
      </c>
      <c r="E39" s="464"/>
      <c r="F39" s="464"/>
      <c r="G39" s="418">
        <v>2300</v>
      </c>
      <c r="H39" s="418">
        <v>1600</v>
      </c>
      <c r="I39" s="418">
        <v>1400</v>
      </c>
      <c r="J39" s="419">
        <f>VLOOKUP(C39,'[1]1. MA DO'!$E$5:$AB$1933,23,0)</f>
        <v>1.18</v>
      </c>
      <c r="K39" s="420">
        <f t="shared" si="1"/>
        <v>1.18</v>
      </c>
      <c r="L39" s="420">
        <f t="shared" si="2"/>
        <v>1.18</v>
      </c>
      <c r="M39" s="407">
        <f t="shared" si="59"/>
        <v>7800</v>
      </c>
      <c r="N39" s="407">
        <f t="shared" si="60"/>
        <v>2600</v>
      </c>
      <c r="O39" s="407">
        <f t="shared" si="61"/>
        <v>2000</v>
      </c>
      <c r="P39" s="407">
        <f t="shared" si="62"/>
        <v>1400</v>
      </c>
      <c r="Q39" s="404">
        <f t="shared" si="63"/>
        <v>9800</v>
      </c>
      <c r="R39" s="404">
        <f t="shared" si="64"/>
        <v>3300</v>
      </c>
      <c r="S39" s="404">
        <f t="shared" si="65"/>
        <v>2500</v>
      </c>
      <c r="T39" s="404">
        <f t="shared" si="66"/>
        <v>1800</v>
      </c>
      <c r="U39" s="404">
        <f t="shared" si="66"/>
        <v>1</v>
      </c>
      <c r="V39" s="404" t="str">
        <f t="shared" si="67"/>
        <v xml:space="preserve">Các tuyến đường giao thông không đấu nối trực tiếp và thông ra </v>
      </c>
      <c r="W39" s="404" t="str">
        <f t="shared" si="68"/>
        <v>Đường Hùng Vương (Hương lộ 19 cũ)</v>
      </c>
      <c r="X39" s="404" t="str">
        <f t="shared" si="68"/>
        <v xml:space="preserve"> đoạn từ Ranh giới xã Nhơn Trạch</v>
      </c>
      <c r="Y39" s="404" t="str">
        <f t="shared" si="69"/>
        <v xml:space="preserve"> đến Cửa hàng xăng dầu An Phú</v>
      </c>
      <c r="Z39" s="404" t="s">
        <v>6471</v>
      </c>
      <c r="AA39" s="404" t="str">
        <f t="shared" ref="AA39:AC39" si="73">AA32</f>
        <v>- Có bề rộng ≥5m, cách đường giao thông &gt;1.000m.</v>
      </c>
      <c r="AB39" s="404" t="str">
        <f t="shared" si="73"/>
        <v>- Có bề rộng từ ≥3m đến &lt;5m, cách đường giao thông từ &gt;500m đến ≤1.000m.</v>
      </c>
      <c r="AC39" s="404" t="str">
        <f t="shared" si="73"/>
        <v>- Có bề rộng &lt;3m, cách đường giao thông ≤200m.</v>
      </c>
    </row>
    <row r="40" spans="1:29" s="18" customFormat="1" ht="126" customHeight="1" x14ac:dyDescent="0.25">
      <c r="A40" s="402">
        <f t="shared" si="4"/>
        <v>35</v>
      </c>
      <c r="B40" s="402" t="str">
        <f t="shared" si="57"/>
        <v>VT4*0,8</v>
      </c>
      <c r="C40" s="402" t="str">
        <f t="shared" si="58"/>
        <v>NT4NT1_D1</v>
      </c>
      <c r="D40" s="464" t="str">
        <f>V40&amp;W40&amp;X40&amp;Y40&amp;Z40</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từ ≥3m đến &lt;5m, cách đường giao thông &gt;1.000m.
- Có bề rộng &lt;3m, cách đường giao thông &gt;200m.</v>
      </c>
      <c r="E40" s="464"/>
      <c r="F40" s="464"/>
      <c r="G40" s="418">
        <v>1600</v>
      </c>
      <c r="H40" s="418">
        <v>1100</v>
      </c>
      <c r="I40" s="418">
        <v>960</v>
      </c>
      <c r="J40" s="419">
        <f>VLOOKUP(C40,'[1]1. MA DO'!$E$5:$AB$1933,23,0)</f>
        <v>1.18</v>
      </c>
      <c r="K40" s="420">
        <f t="shared" si="1"/>
        <v>1.18</v>
      </c>
      <c r="L40" s="420">
        <f t="shared" si="2"/>
        <v>1.18</v>
      </c>
      <c r="M40" s="407">
        <f t="shared" si="59"/>
        <v>7800</v>
      </c>
      <c r="N40" s="407">
        <f t="shared" si="60"/>
        <v>2600</v>
      </c>
      <c r="O40" s="407">
        <f t="shared" si="61"/>
        <v>2000</v>
      </c>
      <c r="P40" s="407">
        <f t="shared" si="62"/>
        <v>1400</v>
      </c>
      <c r="Q40" s="404">
        <f t="shared" si="63"/>
        <v>9800</v>
      </c>
      <c r="R40" s="404">
        <f t="shared" si="64"/>
        <v>3300</v>
      </c>
      <c r="S40" s="404">
        <f t="shared" si="65"/>
        <v>2500</v>
      </c>
      <c r="T40" s="404">
        <f t="shared" si="66"/>
        <v>1800</v>
      </c>
      <c r="U40" s="404">
        <f t="shared" si="66"/>
        <v>1</v>
      </c>
      <c r="V40" s="404" t="str">
        <f t="shared" si="67"/>
        <v xml:space="preserve">Các tuyến đường giao thông không đấu nối trực tiếp và thông ra </v>
      </c>
      <c r="W40" s="404" t="str">
        <f t="shared" si="68"/>
        <v>Đường Hùng Vương (Hương lộ 19 cũ)</v>
      </c>
      <c r="X40" s="404" t="str">
        <f t="shared" si="68"/>
        <v xml:space="preserve"> đoạn từ Ranh giới xã Nhơn Trạch</v>
      </c>
      <c r="Y40" s="404" t="str">
        <f t="shared" si="69"/>
        <v xml:space="preserve"> đến Cửa hàng xăng dầu An Phú</v>
      </c>
      <c r="Z40" s="404" t="s">
        <v>6472</v>
      </c>
      <c r="AA40" s="404">
        <f t="shared" ref="AA40:AC40" si="74">AA33</f>
        <v>0</v>
      </c>
      <c r="AB40" s="404">
        <f t="shared" si="74"/>
        <v>0</v>
      </c>
      <c r="AC40" s="404">
        <f t="shared" si="74"/>
        <v>0</v>
      </c>
    </row>
    <row r="41" spans="1:29" s="70" customFormat="1" ht="63" customHeight="1" x14ac:dyDescent="0.25">
      <c r="A41" s="402">
        <f t="shared" si="4"/>
        <v>36</v>
      </c>
      <c r="B41" s="402" t="str">
        <f>'Đầu vào (2)'!G36</f>
        <v>NT4NT1_D2</v>
      </c>
      <c r="C41" s="402" t="str">
        <f>$B$41</f>
        <v>NT4NT1_D2</v>
      </c>
      <c r="D41" s="412" t="str">
        <f>'Đầu vào (2)'!H36</f>
        <v>Đường Hùng Vương (Hương lộ 19 cũ)</v>
      </c>
      <c r="E41" s="412" t="str">
        <f>'Đầu vào (2)'!I36</f>
        <v>Cửa hàng xăng dầu An Phú</v>
      </c>
      <c r="F41" s="412" t="str">
        <f>'Đầu vào (2)'!K36</f>
        <v>Đường Nguyễn Hữu Cảnh</v>
      </c>
      <c r="G41" s="417">
        <v>9000</v>
      </c>
      <c r="H41" s="418">
        <v>6300</v>
      </c>
      <c r="I41" s="418">
        <v>5400</v>
      </c>
      <c r="J41" s="419">
        <f>VLOOKUP(C41,'[1]1. MA DO'!$E$5:$AB$1933,23,0)</f>
        <v>1.18</v>
      </c>
      <c r="K41" s="420">
        <f t="shared" si="1"/>
        <v>1.18</v>
      </c>
      <c r="L41" s="420">
        <f t="shared" si="2"/>
        <v>1.18</v>
      </c>
      <c r="M41" s="407">
        <f>'Đầu vào (2)'!L36</f>
        <v>7200</v>
      </c>
      <c r="N41" s="407">
        <f>'Đầu vào (2)'!M36</f>
        <v>2600</v>
      </c>
      <c r="O41" s="407">
        <f>'Đầu vào (2)'!N36</f>
        <v>2000</v>
      </c>
      <c r="P41" s="407">
        <f>'Đầu vào (2)'!O36</f>
        <v>1400</v>
      </c>
      <c r="Q41" s="404">
        <f>VLOOKUP(B41,'[2]Giá đề xuất ODT'!$G$11:$AD$2233,21,0)</f>
        <v>9000</v>
      </c>
      <c r="R41" s="404">
        <f>VLOOKUP(B41,'[2]Giá đề xuất ODT'!$G$11:$AD$2233,22,0)</f>
        <v>3300</v>
      </c>
      <c r="S41" s="404">
        <f>VLOOKUP(B41,'[2]Giá đề xuất ODT'!$G$11:$AD$2233,23,0)</f>
        <v>2500</v>
      </c>
      <c r="T41" s="404">
        <f>VLOOKUP(B41,'[2]Giá đề xuất ODT'!$G$11:$AD$2233,24,0)</f>
        <v>1800</v>
      </c>
      <c r="U41" s="404">
        <v>1</v>
      </c>
      <c r="V41" s="404"/>
      <c r="W41" s="404" t="str">
        <f>D41</f>
        <v>Đường Hùng Vương (Hương lộ 19 cũ)</v>
      </c>
      <c r="X41" s="404" t="str">
        <f>" đoạn từ "&amp;E41</f>
        <v xml:space="preserve"> đoạn từ Cửa hàng xăng dầu An Phú</v>
      </c>
      <c r="Y41" s="404" t="str">
        <f>" đến "&amp;F41</f>
        <v xml:space="preserve"> đến Đường Nguyễn Hữu Cảnh</v>
      </c>
      <c r="Z41" s="404"/>
      <c r="AA41" s="404"/>
      <c r="AB41" s="404"/>
      <c r="AC41" s="404">
        <v>0</v>
      </c>
    </row>
    <row r="42" spans="1:29" s="70" customFormat="1" ht="84.75" customHeight="1" x14ac:dyDescent="0.25">
      <c r="A42" s="402">
        <f t="shared" si="4"/>
        <v>37</v>
      </c>
      <c r="B42" s="402" t="str">
        <f t="shared" ref="B42:B47" si="75">B35</f>
        <v>VT2</v>
      </c>
      <c r="C42" s="402" t="str">
        <f t="shared" ref="C42:C47" si="76">$B$41</f>
        <v>NT4NT1_D2</v>
      </c>
      <c r="D42" s="464" t="str">
        <f>V42&amp;W42&amp;X42&amp;Y42&amp;Z42&amp;"
"&amp;AA42&amp;"
"
&amp;AB42</f>
        <v>Các tuyến đường giao thông đấu nối trực tiếp ra Đường Hùng Vương (Hương lộ 19 cũ) đoạn từ Cửa hàng xăng dầu An Phú đến Đường Nguyễn Hữu Cảnh có hiện trạng là đường nhựa, bê tông xi măng:
- Có bề rộng ≥5m, cách đường giao thông ≤1.000m.
- Có bề rộng từ ≥3m đến &lt;5m, cách đường giao thông ≤500m.</v>
      </c>
      <c r="E42" s="464"/>
      <c r="F42" s="464"/>
      <c r="G42" s="418">
        <v>3300</v>
      </c>
      <c r="H42" s="418">
        <v>2300</v>
      </c>
      <c r="I42" s="418">
        <v>2000</v>
      </c>
      <c r="J42" s="419">
        <f>VLOOKUP(C42,'[1]1. MA DO'!$E$5:$AB$1933,23,0)</f>
        <v>1.18</v>
      </c>
      <c r="K42" s="420">
        <f t="shared" si="1"/>
        <v>1.18</v>
      </c>
      <c r="L42" s="420">
        <f t="shared" si="2"/>
        <v>1.18</v>
      </c>
      <c r="M42" s="407">
        <f t="shared" ref="M42:M47" si="77">M41</f>
        <v>7200</v>
      </c>
      <c r="N42" s="407">
        <f t="shared" ref="N42:N47" si="78">N41</f>
        <v>2600</v>
      </c>
      <c r="O42" s="407">
        <f t="shared" ref="O42:O47" si="79">O41</f>
        <v>2000</v>
      </c>
      <c r="P42" s="407">
        <f t="shared" ref="P42:P47" si="80">P41</f>
        <v>1400</v>
      </c>
      <c r="Q42" s="404">
        <f t="shared" ref="Q42:Q47" si="81">Q41</f>
        <v>9000</v>
      </c>
      <c r="R42" s="404">
        <f t="shared" ref="R42:R47" si="82">R41</f>
        <v>3300</v>
      </c>
      <c r="S42" s="404">
        <f t="shared" ref="S42:S47" si="83">S41</f>
        <v>2500</v>
      </c>
      <c r="T42" s="404">
        <f t="shared" ref="T42:U47" si="84">T41</f>
        <v>1800</v>
      </c>
      <c r="U42" s="404">
        <f t="shared" si="84"/>
        <v>1</v>
      </c>
      <c r="V42" s="404" t="str">
        <f t="shared" ref="V42:V47" si="85">V35</f>
        <v xml:space="preserve">Các tuyến đường giao thông đấu nối trực tiếp ra </v>
      </c>
      <c r="W42" s="404" t="str">
        <f t="shared" ref="W42:X47" si="86">W41</f>
        <v>Đường Hùng Vương (Hương lộ 19 cũ)</v>
      </c>
      <c r="X42" s="404" t="str">
        <f t="shared" si="86"/>
        <v xml:space="preserve"> đoạn từ Cửa hàng xăng dầu An Phú</v>
      </c>
      <c r="Y42" s="404" t="str">
        <f t="shared" ref="Y42:Y47" si="87">Y41</f>
        <v xml:space="preserve"> đến Đường Nguyễn Hữu Cảnh</v>
      </c>
      <c r="Z42" s="404" t="s">
        <v>6471</v>
      </c>
      <c r="AA42" s="404" t="str">
        <f>AA35</f>
        <v>- Có bề rộng ≥5m, cách đường giao thông ≤1.000m.</v>
      </c>
      <c r="AB42" s="404" t="str">
        <f>AB35</f>
        <v>- Có bề rộng từ ≥3m đến &lt;5m, cách đường giao thông ≤500m.</v>
      </c>
      <c r="AC42" s="404">
        <f>AC35</f>
        <v>0</v>
      </c>
    </row>
    <row r="43" spans="1:29" s="70" customFormat="1" ht="100.5" customHeight="1" x14ac:dyDescent="0.25">
      <c r="A43" s="402">
        <f t="shared" si="4"/>
        <v>38</v>
      </c>
      <c r="B43" s="402" t="str">
        <f t="shared" si="75"/>
        <v>VT3</v>
      </c>
      <c r="C43" s="402" t="str">
        <f t="shared" si="76"/>
        <v>NT4NT1_D2</v>
      </c>
      <c r="D43" s="464" t="str">
        <f>V43&amp;W43&amp;X43&amp;Y43&amp;Z43&amp;"
"&amp;AA43&amp;"
"&amp;AB43&amp;"
"&amp;AC43</f>
        <v>Các tuyến đường giao thông đấu nối trực tiếp ra Đường Hùng Vương (Hương lộ 19 cũ) đoạn từ Cửa hàng xăng dầu An Phú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43" s="464"/>
      <c r="F43" s="464"/>
      <c r="G43" s="418">
        <v>2500</v>
      </c>
      <c r="H43" s="418">
        <v>1800</v>
      </c>
      <c r="I43" s="418">
        <v>1500</v>
      </c>
      <c r="J43" s="419">
        <f>VLOOKUP(C43,'[1]1. MA DO'!$E$5:$AB$1933,23,0)</f>
        <v>1.18</v>
      </c>
      <c r="K43" s="420">
        <f t="shared" si="1"/>
        <v>1.18</v>
      </c>
      <c r="L43" s="420">
        <f t="shared" si="2"/>
        <v>1.18</v>
      </c>
      <c r="M43" s="407">
        <f t="shared" si="77"/>
        <v>7200</v>
      </c>
      <c r="N43" s="407">
        <f t="shared" si="78"/>
        <v>2600</v>
      </c>
      <c r="O43" s="407">
        <f t="shared" si="79"/>
        <v>2000</v>
      </c>
      <c r="P43" s="407">
        <f t="shared" si="80"/>
        <v>1400</v>
      </c>
      <c r="Q43" s="404">
        <f t="shared" si="81"/>
        <v>9000</v>
      </c>
      <c r="R43" s="404">
        <f t="shared" si="82"/>
        <v>3300</v>
      </c>
      <c r="S43" s="404">
        <f t="shared" si="83"/>
        <v>2500</v>
      </c>
      <c r="T43" s="404">
        <f t="shared" si="84"/>
        <v>1800</v>
      </c>
      <c r="U43" s="404">
        <f t="shared" si="84"/>
        <v>1</v>
      </c>
      <c r="V43" s="404" t="str">
        <f t="shared" si="85"/>
        <v xml:space="preserve">Các tuyến đường giao thông đấu nối trực tiếp ra </v>
      </c>
      <c r="W43" s="404" t="str">
        <f t="shared" si="86"/>
        <v>Đường Hùng Vương (Hương lộ 19 cũ)</v>
      </c>
      <c r="X43" s="404" t="str">
        <f t="shared" si="86"/>
        <v xml:space="preserve"> đoạn từ Cửa hàng xăng dầu An Phú</v>
      </c>
      <c r="Y43" s="404" t="str">
        <f t="shared" si="87"/>
        <v xml:space="preserve"> đến Đường Nguyễn Hữu Cảnh</v>
      </c>
      <c r="Z43" s="404" t="s">
        <v>6471</v>
      </c>
      <c r="AA43" s="404" t="str">
        <f t="shared" ref="AA43:AC43" si="88">AA36</f>
        <v>- Có bề rộng ≥5m, cách đường giao thông &gt;1.000m.</v>
      </c>
      <c r="AB43" s="404" t="str">
        <f t="shared" si="88"/>
        <v>- Có bề rộng từ ≥3m đến &lt;5m, cách đường giao thông từ &gt;500m đến ≤1.000m.</v>
      </c>
      <c r="AC43" s="404" t="str">
        <f t="shared" si="88"/>
        <v>- Có bề rộng &lt;3m, cách đường giao thông ≤200m.</v>
      </c>
    </row>
    <row r="44" spans="1:29" s="70" customFormat="1" ht="126" customHeight="1" x14ac:dyDescent="0.25">
      <c r="A44" s="402">
        <f t="shared" si="4"/>
        <v>39</v>
      </c>
      <c r="B44" s="402" t="str">
        <f t="shared" si="75"/>
        <v>VT4</v>
      </c>
      <c r="C44" s="402" t="str">
        <f t="shared" si="76"/>
        <v>NT4NT1_D2</v>
      </c>
      <c r="D44" s="464" t="str">
        <f>V44&amp;W44&amp;X44&amp;Y44&amp;Z44</f>
        <v>Các tuyến đường giao thông đấu nối trực tiếp ra Đường Hùng Vương (Hương lộ 19 cũ) đoạn từ Cửa hàng xăng dầu An Phú đến Đường Nguyễn Hữu Cảnh có hiện trạng là đường nhựa, bê tông xi măng:
- Có bề rộng từ ≥3m đến &lt;5m, cách đường giao thông &gt;1.000m.
- Có bề rộng &lt;3m, cách đường giao thông &gt;200m.</v>
      </c>
      <c r="E44" s="464"/>
      <c r="F44" s="464"/>
      <c r="G44" s="418">
        <v>1800</v>
      </c>
      <c r="H44" s="418">
        <v>1300</v>
      </c>
      <c r="I44" s="418">
        <v>1100</v>
      </c>
      <c r="J44" s="419">
        <f>VLOOKUP(C44,'[1]1. MA DO'!$E$5:$AB$1933,23,0)</f>
        <v>1.18</v>
      </c>
      <c r="K44" s="420">
        <f t="shared" si="1"/>
        <v>1.18</v>
      </c>
      <c r="L44" s="420">
        <f t="shared" si="2"/>
        <v>1.18</v>
      </c>
      <c r="M44" s="407">
        <f t="shared" si="77"/>
        <v>7200</v>
      </c>
      <c r="N44" s="407">
        <f t="shared" si="78"/>
        <v>2600</v>
      </c>
      <c r="O44" s="407">
        <f t="shared" si="79"/>
        <v>2000</v>
      </c>
      <c r="P44" s="407">
        <f t="shared" si="80"/>
        <v>1400</v>
      </c>
      <c r="Q44" s="404">
        <f t="shared" si="81"/>
        <v>9000</v>
      </c>
      <c r="R44" s="404">
        <f t="shared" si="82"/>
        <v>3300</v>
      </c>
      <c r="S44" s="404">
        <f t="shared" si="83"/>
        <v>2500</v>
      </c>
      <c r="T44" s="404">
        <f t="shared" si="84"/>
        <v>1800</v>
      </c>
      <c r="U44" s="404">
        <f t="shared" si="84"/>
        <v>1</v>
      </c>
      <c r="V44" s="404" t="str">
        <f t="shared" si="85"/>
        <v xml:space="preserve">Các tuyến đường giao thông đấu nối trực tiếp ra </v>
      </c>
      <c r="W44" s="404" t="str">
        <f t="shared" si="86"/>
        <v>Đường Hùng Vương (Hương lộ 19 cũ)</v>
      </c>
      <c r="X44" s="404" t="str">
        <f t="shared" si="86"/>
        <v xml:space="preserve"> đoạn từ Cửa hàng xăng dầu An Phú</v>
      </c>
      <c r="Y44" s="404" t="str">
        <f t="shared" si="87"/>
        <v xml:space="preserve"> đến Đường Nguyễn Hữu Cảnh</v>
      </c>
      <c r="Z44" s="404" t="s">
        <v>6472</v>
      </c>
      <c r="AA44" s="404">
        <f t="shared" ref="AA44:AC44" si="89">AA37</f>
        <v>0</v>
      </c>
      <c r="AB44" s="404">
        <f t="shared" si="89"/>
        <v>0</v>
      </c>
      <c r="AC44" s="404">
        <f t="shared" si="89"/>
        <v>0</v>
      </c>
    </row>
    <row r="45" spans="1:29" s="70" customFormat="1" ht="84.75" customHeight="1" x14ac:dyDescent="0.25">
      <c r="A45" s="402">
        <f t="shared" si="4"/>
        <v>40</v>
      </c>
      <c r="B45" s="402" t="str">
        <f t="shared" si="75"/>
        <v>VT2*0,8</v>
      </c>
      <c r="C45" s="402" t="str">
        <f t="shared" si="76"/>
        <v>NT4NT1_D2</v>
      </c>
      <c r="D45" s="464" t="str">
        <f>V45&amp;W45&amp;X45&amp;Y45&amp;Z45&amp;"
"&amp;AA45&amp;"
"
&amp;AB45</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≥5m, cách đường giao thông ≤1.000m.
- Có bề rộng từ ≥3m đến &lt;5m, cách đường giao thông ≤500m.</v>
      </c>
      <c r="E45" s="464"/>
      <c r="F45" s="464"/>
      <c r="G45" s="418">
        <v>3000</v>
      </c>
      <c r="H45" s="418">
        <v>2100</v>
      </c>
      <c r="I45" s="418">
        <v>1800</v>
      </c>
      <c r="J45" s="419">
        <f>VLOOKUP(C45,'[1]1. MA DO'!$E$5:$AB$1933,23,0)</f>
        <v>1.18</v>
      </c>
      <c r="K45" s="420">
        <f t="shared" si="1"/>
        <v>1.18</v>
      </c>
      <c r="L45" s="420">
        <f t="shared" si="2"/>
        <v>1.18</v>
      </c>
      <c r="M45" s="407">
        <f t="shared" si="77"/>
        <v>7200</v>
      </c>
      <c r="N45" s="407">
        <f t="shared" si="78"/>
        <v>2600</v>
      </c>
      <c r="O45" s="407">
        <f t="shared" si="79"/>
        <v>2000</v>
      </c>
      <c r="P45" s="407">
        <f t="shared" si="80"/>
        <v>1400</v>
      </c>
      <c r="Q45" s="404">
        <f t="shared" si="81"/>
        <v>9000</v>
      </c>
      <c r="R45" s="404">
        <f t="shared" si="82"/>
        <v>3300</v>
      </c>
      <c r="S45" s="404">
        <f t="shared" si="83"/>
        <v>2500</v>
      </c>
      <c r="T45" s="404">
        <f t="shared" si="84"/>
        <v>1800</v>
      </c>
      <c r="U45" s="404">
        <f t="shared" si="84"/>
        <v>1</v>
      </c>
      <c r="V45" s="404" t="str">
        <f t="shared" si="85"/>
        <v xml:space="preserve">Các tuyến đường giao thông không đấu nối trực tiếp và thông ra </v>
      </c>
      <c r="W45" s="404" t="str">
        <f t="shared" si="86"/>
        <v>Đường Hùng Vương (Hương lộ 19 cũ)</v>
      </c>
      <c r="X45" s="404" t="str">
        <f t="shared" si="86"/>
        <v xml:space="preserve"> đoạn từ Cửa hàng xăng dầu An Phú</v>
      </c>
      <c r="Y45" s="404" t="str">
        <f t="shared" si="87"/>
        <v xml:space="preserve"> đến Đường Nguyễn Hữu Cảnh</v>
      </c>
      <c r="Z45" s="404" t="s">
        <v>6471</v>
      </c>
      <c r="AA45" s="404" t="str">
        <f t="shared" ref="AA45:AC45" si="90">AA38</f>
        <v>- Có bề rộng ≥5m, cách đường giao thông ≤1.000m.</v>
      </c>
      <c r="AB45" s="404" t="str">
        <f t="shared" si="90"/>
        <v>- Có bề rộng từ ≥3m đến &lt;5m, cách đường giao thông ≤500m.</v>
      </c>
      <c r="AC45" s="404">
        <f t="shared" si="90"/>
        <v>0</v>
      </c>
    </row>
    <row r="46" spans="1:29" s="70" customFormat="1" ht="100.5" customHeight="1" x14ac:dyDescent="0.25">
      <c r="A46" s="402">
        <f t="shared" si="4"/>
        <v>41</v>
      </c>
      <c r="B46" s="402" t="str">
        <f t="shared" si="75"/>
        <v>VT3*0,8</v>
      </c>
      <c r="C46" s="402" t="str">
        <f t="shared" si="76"/>
        <v>NT4NT1_D2</v>
      </c>
      <c r="D46" s="464" t="str">
        <f>V46&amp;W46&amp;X46&amp;Y46&amp;Z46&amp;"
"&amp;AA46&amp;"
"
&amp;AB46&amp;"
"&amp;AC46</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46" s="464"/>
      <c r="F46" s="464"/>
      <c r="G46" s="418">
        <v>2300</v>
      </c>
      <c r="H46" s="418">
        <v>1600</v>
      </c>
      <c r="I46" s="418">
        <v>1400</v>
      </c>
      <c r="J46" s="419">
        <f>VLOOKUP(C46,'[1]1. MA DO'!$E$5:$AB$1933,23,0)</f>
        <v>1.18</v>
      </c>
      <c r="K46" s="420">
        <f t="shared" si="1"/>
        <v>1.18</v>
      </c>
      <c r="L46" s="420">
        <f t="shared" si="2"/>
        <v>1.18</v>
      </c>
      <c r="M46" s="407">
        <f t="shared" si="77"/>
        <v>7200</v>
      </c>
      <c r="N46" s="407">
        <f t="shared" si="78"/>
        <v>2600</v>
      </c>
      <c r="O46" s="407">
        <f t="shared" si="79"/>
        <v>2000</v>
      </c>
      <c r="P46" s="407">
        <f t="shared" si="80"/>
        <v>1400</v>
      </c>
      <c r="Q46" s="404">
        <f t="shared" si="81"/>
        <v>9000</v>
      </c>
      <c r="R46" s="404">
        <f t="shared" si="82"/>
        <v>3300</v>
      </c>
      <c r="S46" s="404">
        <f t="shared" si="83"/>
        <v>2500</v>
      </c>
      <c r="T46" s="404">
        <f t="shared" si="84"/>
        <v>1800</v>
      </c>
      <c r="U46" s="404">
        <f t="shared" si="84"/>
        <v>1</v>
      </c>
      <c r="V46" s="404" t="str">
        <f t="shared" si="85"/>
        <v xml:space="preserve">Các tuyến đường giao thông không đấu nối trực tiếp và thông ra </v>
      </c>
      <c r="W46" s="404" t="str">
        <f t="shared" si="86"/>
        <v>Đường Hùng Vương (Hương lộ 19 cũ)</v>
      </c>
      <c r="X46" s="404" t="str">
        <f t="shared" si="86"/>
        <v xml:space="preserve"> đoạn từ Cửa hàng xăng dầu An Phú</v>
      </c>
      <c r="Y46" s="404" t="str">
        <f t="shared" si="87"/>
        <v xml:space="preserve"> đến Đường Nguyễn Hữu Cảnh</v>
      </c>
      <c r="Z46" s="404" t="s">
        <v>6471</v>
      </c>
      <c r="AA46" s="404" t="str">
        <f t="shared" ref="AA46:AC46" si="91">AA39</f>
        <v>- Có bề rộng ≥5m, cách đường giao thông &gt;1.000m.</v>
      </c>
      <c r="AB46" s="404" t="str">
        <f t="shared" si="91"/>
        <v>- Có bề rộng từ ≥3m đến &lt;5m, cách đường giao thông từ &gt;500m đến ≤1.000m.</v>
      </c>
      <c r="AC46" s="404" t="str">
        <f t="shared" si="91"/>
        <v>- Có bề rộng &lt;3m, cách đường giao thông ≤200m.</v>
      </c>
    </row>
    <row r="47" spans="1:29" s="70" customFormat="1" ht="126" customHeight="1" x14ac:dyDescent="0.25">
      <c r="A47" s="402">
        <f t="shared" si="4"/>
        <v>42</v>
      </c>
      <c r="B47" s="402" t="str">
        <f t="shared" si="75"/>
        <v>VT4*0,8</v>
      </c>
      <c r="C47" s="402" t="str">
        <f t="shared" si="76"/>
        <v>NT4NT1_D2</v>
      </c>
      <c r="D47" s="464" t="str">
        <f>V47&amp;W47&amp;X47&amp;Y47&amp;Z47</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từ ≥3m đến &lt;5m, cách đường giao thông &gt;1.000m.
- Có bề rộng &lt;3m, cách đường giao thông &gt;200m.</v>
      </c>
      <c r="E47" s="464"/>
      <c r="F47" s="464"/>
      <c r="G47" s="418">
        <v>1600</v>
      </c>
      <c r="H47" s="418">
        <v>1100</v>
      </c>
      <c r="I47" s="418">
        <v>960</v>
      </c>
      <c r="J47" s="419">
        <f>VLOOKUP(C47,'[1]1. MA DO'!$E$5:$AB$1933,23,0)</f>
        <v>1.18</v>
      </c>
      <c r="K47" s="420">
        <f t="shared" si="1"/>
        <v>1.18</v>
      </c>
      <c r="L47" s="420">
        <f t="shared" si="2"/>
        <v>1.18</v>
      </c>
      <c r="M47" s="407">
        <f t="shared" si="77"/>
        <v>7200</v>
      </c>
      <c r="N47" s="407">
        <f t="shared" si="78"/>
        <v>2600</v>
      </c>
      <c r="O47" s="407">
        <f t="shared" si="79"/>
        <v>2000</v>
      </c>
      <c r="P47" s="407">
        <f t="shared" si="80"/>
        <v>1400</v>
      </c>
      <c r="Q47" s="404">
        <f t="shared" si="81"/>
        <v>9000</v>
      </c>
      <c r="R47" s="404">
        <f t="shared" si="82"/>
        <v>3300</v>
      </c>
      <c r="S47" s="404">
        <f t="shared" si="83"/>
        <v>2500</v>
      </c>
      <c r="T47" s="404">
        <f t="shared" si="84"/>
        <v>1800</v>
      </c>
      <c r="U47" s="404">
        <f t="shared" si="84"/>
        <v>1</v>
      </c>
      <c r="V47" s="404" t="str">
        <f t="shared" si="85"/>
        <v xml:space="preserve">Các tuyến đường giao thông không đấu nối trực tiếp và thông ra </v>
      </c>
      <c r="W47" s="404" t="str">
        <f t="shared" si="86"/>
        <v>Đường Hùng Vương (Hương lộ 19 cũ)</v>
      </c>
      <c r="X47" s="404" t="str">
        <f t="shared" si="86"/>
        <v xml:space="preserve"> đoạn từ Cửa hàng xăng dầu An Phú</v>
      </c>
      <c r="Y47" s="404" t="str">
        <f t="shared" si="87"/>
        <v xml:space="preserve"> đến Đường Nguyễn Hữu Cảnh</v>
      </c>
      <c r="Z47" s="404" t="s">
        <v>6472</v>
      </c>
      <c r="AA47" s="404">
        <f t="shared" ref="AA47:AC47" si="92">AA40</f>
        <v>0</v>
      </c>
      <c r="AB47" s="404">
        <f t="shared" si="92"/>
        <v>0</v>
      </c>
      <c r="AC47" s="404">
        <f t="shared" si="92"/>
        <v>0</v>
      </c>
    </row>
    <row r="48" spans="1:29" s="70" customFormat="1" ht="63" customHeight="1" x14ac:dyDescent="0.25">
      <c r="A48" s="402">
        <f t="shared" si="4"/>
        <v>43</v>
      </c>
      <c r="B48" s="402" t="str">
        <f>'Đầu vào (2)'!G43</f>
        <v>NT4NT1_D3</v>
      </c>
      <c r="C48" s="402" t="str">
        <f>$B$48</f>
        <v>NT4NT1_D3</v>
      </c>
      <c r="D48" s="412" t="str">
        <f>'Đầu vào (2)'!H43</f>
        <v>Đường Hùng Vương (Hương lộ 19 cũ)</v>
      </c>
      <c r="E48" s="412" t="str">
        <f>'Đầu vào (2)'!I43</f>
        <v>Đường Nguyễn Hữu Cảnh</v>
      </c>
      <c r="F48" s="412" t="str">
        <f>'Đầu vào (2)'!K43</f>
        <v>Hết ranh xã Phước An</v>
      </c>
      <c r="G48" s="417">
        <v>8300</v>
      </c>
      <c r="H48" s="418">
        <v>5800</v>
      </c>
      <c r="I48" s="418">
        <v>5000</v>
      </c>
      <c r="J48" s="419">
        <f>VLOOKUP(C48,'[1]1. MA DO'!$E$5:$AB$1933,23,0)</f>
        <v>1.18</v>
      </c>
      <c r="K48" s="420">
        <f t="shared" si="1"/>
        <v>1.18</v>
      </c>
      <c r="L48" s="420">
        <f t="shared" si="2"/>
        <v>1.18</v>
      </c>
      <c r="M48" s="407">
        <f>'Đầu vào (2)'!L43</f>
        <v>6500</v>
      </c>
      <c r="N48" s="407">
        <f>'Đầu vào (2)'!M43</f>
        <v>2600</v>
      </c>
      <c r="O48" s="407">
        <f>'Đầu vào (2)'!N43</f>
        <v>2000</v>
      </c>
      <c r="P48" s="407">
        <f>'Đầu vào (2)'!O43</f>
        <v>1400</v>
      </c>
      <c r="Q48" s="404">
        <f>VLOOKUP(B48,'[2]Giá đề xuất ODT'!$G$11:$AD$2233,21,0)</f>
        <v>8300</v>
      </c>
      <c r="R48" s="404">
        <f>VLOOKUP(B48,'[2]Giá đề xuất ODT'!$G$11:$AD$2233,22,0)</f>
        <v>3300</v>
      </c>
      <c r="S48" s="404">
        <f>VLOOKUP(B48,'[2]Giá đề xuất ODT'!$G$11:$AD$2233,23,0)</f>
        <v>2600</v>
      </c>
      <c r="T48" s="404">
        <f>VLOOKUP(B48,'[2]Giá đề xuất ODT'!$G$11:$AD$2233,24,0)</f>
        <v>1800</v>
      </c>
      <c r="U48" s="404">
        <v>1</v>
      </c>
      <c r="V48" s="404"/>
      <c r="W48" s="404" t="str">
        <f>D48</f>
        <v>Đường Hùng Vương (Hương lộ 19 cũ)</v>
      </c>
      <c r="X48" s="404" t="str">
        <f>" đoạn từ "&amp;E48</f>
        <v xml:space="preserve"> đoạn từ Đường Nguyễn Hữu Cảnh</v>
      </c>
      <c r="Y48" s="404" t="str">
        <f>" đến "&amp;F48</f>
        <v xml:space="preserve"> đến Hết ranh xã Phước An</v>
      </c>
      <c r="Z48" s="404"/>
      <c r="AA48" s="404"/>
      <c r="AB48" s="404"/>
      <c r="AC48" s="404">
        <v>0</v>
      </c>
    </row>
    <row r="49" spans="1:29" s="70" customFormat="1" ht="84.75" customHeight="1" x14ac:dyDescent="0.25">
      <c r="A49" s="402">
        <f t="shared" si="4"/>
        <v>44</v>
      </c>
      <c r="B49" s="402" t="str">
        <f t="shared" ref="B49:B54" si="93">B42</f>
        <v>VT2</v>
      </c>
      <c r="C49" s="402" t="str">
        <f t="shared" ref="C49:C54" si="94">$B$48</f>
        <v>NT4NT1_D3</v>
      </c>
      <c r="D49" s="464" t="str">
        <f>V49&amp;W49&amp;X49&amp;Y49&amp;Z49&amp;"
"&amp;AA49&amp;"
"
&amp;AB49</f>
        <v>Các tuyến đường giao thông đấu nối trực tiếp ra Đường Hùng Vương (Hương lộ 19 cũ) đoạn từ Đường Nguyễn Hữu Cảnh đến Hết ranh xã Phước An có hiện trạng là đường nhựa, bê tông xi măng:
- Có bề rộng ≥5m, cách đường giao thông ≤1.000m.
- Có bề rộng từ ≥3m đến &lt;5m, cách đường giao thông ≤500m.</v>
      </c>
      <c r="E49" s="464"/>
      <c r="F49" s="464"/>
      <c r="G49" s="418">
        <v>3300</v>
      </c>
      <c r="H49" s="418">
        <v>2300</v>
      </c>
      <c r="I49" s="418">
        <v>2000</v>
      </c>
      <c r="J49" s="419">
        <f>VLOOKUP(C49,'[1]1. MA DO'!$E$5:$AB$1933,23,0)</f>
        <v>1.18</v>
      </c>
      <c r="K49" s="420">
        <f t="shared" si="1"/>
        <v>1.18</v>
      </c>
      <c r="L49" s="420">
        <f t="shared" si="2"/>
        <v>1.18</v>
      </c>
      <c r="M49" s="407">
        <f t="shared" ref="M49:M54" si="95">M48</f>
        <v>6500</v>
      </c>
      <c r="N49" s="407">
        <f t="shared" ref="N49:N54" si="96">N48</f>
        <v>2600</v>
      </c>
      <c r="O49" s="407">
        <f t="shared" ref="O49:O54" si="97">O48</f>
        <v>2000</v>
      </c>
      <c r="P49" s="407">
        <f t="shared" ref="P49:P54" si="98">P48</f>
        <v>1400</v>
      </c>
      <c r="Q49" s="404">
        <f t="shared" ref="Q49:Q54" si="99">Q48</f>
        <v>8300</v>
      </c>
      <c r="R49" s="404">
        <f t="shared" ref="R49:R54" si="100">R48</f>
        <v>3300</v>
      </c>
      <c r="S49" s="404">
        <f t="shared" ref="S49:S54" si="101">S48</f>
        <v>2600</v>
      </c>
      <c r="T49" s="404">
        <f t="shared" ref="T49:U54" si="102">T48</f>
        <v>1800</v>
      </c>
      <c r="U49" s="404">
        <f t="shared" si="102"/>
        <v>1</v>
      </c>
      <c r="V49" s="404" t="str">
        <f t="shared" ref="V49:V54" si="103">V42</f>
        <v xml:space="preserve">Các tuyến đường giao thông đấu nối trực tiếp ra </v>
      </c>
      <c r="W49" s="404" t="str">
        <f t="shared" ref="W49:X54" si="104">W48</f>
        <v>Đường Hùng Vương (Hương lộ 19 cũ)</v>
      </c>
      <c r="X49" s="404" t="str">
        <f t="shared" si="104"/>
        <v xml:space="preserve"> đoạn từ Đường Nguyễn Hữu Cảnh</v>
      </c>
      <c r="Y49" s="404" t="str">
        <f t="shared" ref="Y49:Y54" si="105">Y48</f>
        <v xml:space="preserve"> đến Hết ranh xã Phước An</v>
      </c>
      <c r="Z49" s="404" t="s">
        <v>6471</v>
      </c>
      <c r="AA49" s="404" t="str">
        <f>AA42</f>
        <v>- Có bề rộng ≥5m, cách đường giao thông ≤1.000m.</v>
      </c>
      <c r="AB49" s="404" t="str">
        <f>AB42</f>
        <v>- Có bề rộng từ ≥3m đến &lt;5m, cách đường giao thông ≤500m.</v>
      </c>
      <c r="AC49" s="404">
        <f>AC42</f>
        <v>0</v>
      </c>
    </row>
    <row r="50" spans="1:29" s="70" customFormat="1" ht="100.5" customHeight="1" x14ac:dyDescent="0.25">
      <c r="A50" s="402">
        <f t="shared" si="4"/>
        <v>45</v>
      </c>
      <c r="B50" s="402" t="str">
        <f t="shared" si="93"/>
        <v>VT3</v>
      </c>
      <c r="C50" s="402" t="str">
        <f t="shared" si="94"/>
        <v>NT4NT1_D3</v>
      </c>
      <c r="D50" s="464" t="str">
        <f>V50&amp;W50&amp;X50&amp;Y50&amp;Z50&amp;"
"&amp;AA50&amp;"
"&amp;AB50&amp;"
"&amp;AC50</f>
        <v>Các tuyến đường giao thông đấu nối trực tiếp ra Đường Hùng Vương (Hương lộ 19 cũ) đoạn từ Đường Nguyễn Hữu Cảnh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50" s="464"/>
      <c r="F50" s="464"/>
      <c r="G50" s="418">
        <v>2600</v>
      </c>
      <c r="H50" s="418">
        <v>1800</v>
      </c>
      <c r="I50" s="418">
        <v>1600</v>
      </c>
      <c r="J50" s="419">
        <f>VLOOKUP(C50,'[1]1. MA DO'!$E$5:$AB$1933,23,0)</f>
        <v>1.18</v>
      </c>
      <c r="K50" s="420">
        <f t="shared" si="1"/>
        <v>1.18</v>
      </c>
      <c r="L50" s="420">
        <f t="shared" si="2"/>
        <v>1.18</v>
      </c>
      <c r="M50" s="407">
        <f t="shared" si="95"/>
        <v>6500</v>
      </c>
      <c r="N50" s="407">
        <f t="shared" si="96"/>
        <v>2600</v>
      </c>
      <c r="O50" s="407">
        <f t="shared" si="97"/>
        <v>2000</v>
      </c>
      <c r="P50" s="407">
        <f t="shared" si="98"/>
        <v>1400</v>
      </c>
      <c r="Q50" s="404">
        <f t="shared" si="99"/>
        <v>8300</v>
      </c>
      <c r="R50" s="404">
        <f t="shared" si="100"/>
        <v>3300</v>
      </c>
      <c r="S50" s="404">
        <f t="shared" si="101"/>
        <v>2600</v>
      </c>
      <c r="T50" s="404">
        <f t="shared" si="102"/>
        <v>1800</v>
      </c>
      <c r="U50" s="404">
        <f t="shared" si="102"/>
        <v>1</v>
      </c>
      <c r="V50" s="404" t="str">
        <f t="shared" si="103"/>
        <v xml:space="preserve">Các tuyến đường giao thông đấu nối trực tiếp ra </v>
      </c>
      <c r="W50" s="404" t="str">
        <f t="shared" si="104"/>
        <v>Đường Hùng Vương (Hương lộ 19 cũ)</v>
      </c>
      <c r="X50" s="404" t="str">
        <f t="shared" si="104"/>
        <v xml:space="preserve"> đoạn từ Đường Nguyễn Hữu Cảnh</v>
      </c>
      <c r="Y50" s="404" t="str">
        <f t="shared" si="105"/>
        <v xml:space="preserve"> đến Hết ranh xã Phước An</v>
      </c>
      <c r="Z50" s="404" t="s">
        <v>6471</v>
      </c>
      <c r="AA50" s="404" t="str">
        <f t="shared" ref="AA50:AC50" si="106">AA43</f>
        <v>- Có bề rộng ≥5m, cách đường giao thông &gt;1.000m.</v>
      </c>
      <c r="AB50" s="404" t="str">
        <f t="shared" si="106"/>
        <v>- Có bề rộng từ ≥3m đến &lt;5m, cách đường giao thông từ &gt;500m đến ≤1.000m.</v>
      </c>
      <c r="AC50" s="404" t="str">
        <f t="shared" si="106"/>
        <v>- Có bề rộng &lt;3m, cách đường giao thông ≤200m.</v>
      </c>
    </row>
    <row r="51" spans="1:29" s="70" customFormat="1" ht="126" customHeight="1" x14ac:dyDescent="0.25">
      <c r="A51" s="402">
        <f t="shared" si="4"/>
        <v>46</v>
      </c>
      <c r="B51" s="402" t="str">
        <f t="shared" si="93"/>
        <v>VT4</v>
      </c>
      <c r="C51" s="402" t="str">
        <f t="shared" si="94"/>
        <v>NT4NT1_D3</v>
      </c>
      <c r="D51" s="464" t="str">
        <f>V51&amp;W51&amp;X51&amp;Y51&amp;Z51</f>
        <v>Các tuyến đường giao thông đấu nối trực tiếp ra Đường Hùng Vương (Hương lộ 19 cũ) đoạn từ Đường Nguyễn Hữu Cảnh đến Hết ranh xã Phước An có hiện trạng là đường nhựa, bê tông xi măng:
- Có bề rộng từ ≥3m đến &lt;5m, cách đường giao thông &gt;1.000m.
- Có bề rộng &lt;3m, cách đường giao thông &gt;200m.</v>
      </c>
      <c r="E51" s="464"/>
      <c r="F51" s="464"/>
      <c r="G51" s="418">
        <v>1800</v>
      </c>
      <c r="H51" s="418">
        <v>1300</v>
      </c>
      <c r="I51" s="418">
        <v>1100</v>
      </c>
      <c r="J51" s="419">
        <f>VLOOKUP(C51,'[1]1. MA DO'!$E$5:$AB$1933,23,0)</f>
        <v>1.18</v>
      </c>
      <c r="K51" s="420">
        <f t="shared" si="1"/>
        <v>1.18</v>
      </c>
      <c r="L51" s="420">
        <f t="shared" si="2"/>
        <v>1.18</v>
      </c>
      <c r="M51" s="407">
        <f t="shared" si="95"/>
        <v>6500</v>
      </c>
      <c r="N51" s="407">
        <f t="shared" si="96"/>
        <v>2600</v>
      </c>
      <c r="O51" s="407">
        <f t="shared" si="97"/>
        <v>2000</v>
      </c>
      <c r="P51" s="407">
        <f t="shared" si="98"/>
        <v>1400</v>
      </c>
      <c r="Q51" s="404">
        <f t="shared" si="99"/>
        <v>8300</v>
      </c>
      <c r="R51" s="404">
        <f t="shared" si="100"/>
        <v>3300</v>
      </c>
      <c r="S51" s="404">
        <f t="shared" si="101"/>
        <v>2600</v>
      </c>
      <c r="T51" s="404">
        <f t="shared" si="102"/>
        <v>1800</v>
      </c>
      <c r="U51" s="404">
        <f t="shared" si="102"/>
        <v>1</v>
      </c>
      <c r="V51" s="404" t="str">
        <f t="shared" si="103"/>
        <v xml:space="preserve">Các tuyến đường giao thông đấu nối trực tiếp ra </v>
      </c>
      <c r="W51" s="404" t="str">
        <f t="shared" si="104"/>
        <v>Đường Hùng Vương (Hương lộ 19 cũ)</v>
      </c>
      <c r="X51" s="404" t="str">
        <f t="shared" si="104"/>
        <v xml:space="preserve"> đoạn từ Đường Nguyễn Hữu Cảnh</v>
      </c>
      <c r="Y51" s="404" t="str">
        <f t="shared" si="105"/>
        <v xml:space="preserve"> đến Hết ranh xã Phước An</v>
      </c>
      <c r="Z51" s="404" t="s">
        <v>6472</v>
      </c>
      <c r="AA51" s="404">
        <f t="shared" ref="AA51:AC51" si="107">AA44</f>
        <v>0</v>
      </c>
      <c r="AB51" s="404">
        <f t="shared" si="107"/>
        <v>0</v>
      </c>
      <c r="AC51" s="404">
        <f t="shared" si="107"/>
        <v>0</v>
      </c>
    </row>
    <row r="52" spans="1:29" s="70" customFormat="1" ht="84.75" customHeight="1" x14ac:dyDescent="0.25">
      <c r="A52" s="402">
        <f t="shared" si="4"/>
        <v>47</v>
      </c>
      <c r="B52" s="402" t="str">
        <f t="shared" si="93"/>
        <v>VT2*0,8</v>
      </c>
      <c r="C52" s="402" t="str">
        <f t="shared" si="94"/>
        <v>NT4NT1_D3</v>
      </c>
      <c r="D52" s="464" t="str">
        <f>V52&amp;W52&amp;X52&amp;Y52&amp;Z52&amp;"
"&amp;AA52&amp;"
"
&amp;AB52</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≥5m, cách đường giao thông ≤1.000m.
- Có bề rộng từ ≥3m đến &lt;5m, cách đường giao thông ≤500m.</v>
      </c>
      <c r="E52" s="464"/>
      <c r="F52" s="464"/>
      <c r="G52" s="418">
        <v>3000</v>
      </c>
      <c r="H52" s="418">
        <v>2100</v>
      </c>
      <c r="I52" s="418">
        <v>1800</v>
      </c>
      <c r="J52" s="419">
        <f>VLOOKUP(C52,'[1]1. MA DO'!$E$5:$AB$1933,23,0)</f>
        <v>1.18</v>
      </c>
      <c r="K52" s="420">
        <f t="shared" si="1"/>
        <v>1.18</v>
      </c>
      <c r="L52" s="420">
        <f t="shared" si="2"/>
        <v>1.18</v>
      </c>
      <c r="M52" s="407">
        <f t="shared" si="95"/>
        <v>6500</v>
      </c>
      <c r="N52" s="407">
        <f t="shared" si="96"/>
        <v>2600</v>
      </c>
      <c r="O52" s="407">
        <f t="shared" si="97"/>
        <v>2000</v>
      </c>
      <c r="P52" s="407">
        <f t="shared" si="98"/>
        <v>1400</v>
      </c>
      <c r="Q52" s="404">
        <f t="shared" si="99"/>
        <v>8300</v>
      </c>
      <c r="R52" s="404">
        <f t="shared" si="100"/>
        <v>3300</v>
      </c>
      <c r="S52" s="404">
        <f t="shared" si="101"/>
        <v>2600</v>
      </c>
      <c r="T52" s="404">
        <f t="shared" si="102"/>
        <v>1800</v>
      </c>
      <c r="U52" s="404">
        <f t="shared" si="102"/>
        <v>1</v>
      </c>
      <c r="V52" s="404" t="str">
        <f t="shared" si="103"/>
        <v xml:space="preserve">Các tuyến đường giao thông không đấu nối trực tiếp và thông ra </v>
      </c>
      <c r="W52" s="404" t="str">
        <f t="shared" si="104"/>
        <v>Đường Hùng Vương (Hương lộ 19 cũ)</v>
      </c>
      <c r="X52" s="404" t="str">
        <f t="shared" si="104"/>
        <v xml:space="preserve"> đoạn từ Đường Nguyễn Hữu Cảnh</v>
      </c>
      <c r="Y52" s="404" t="str">
        <f t="shared" si="105"/>
        <v xml:space="preserve"> đến Hết ranh xã Phước An</v>
      </c>
      <c r="Z52" s="404" t="s">
        <v>6471</v>
      </c>
      <c r="AA52" s="404" t="str">
        <f t="shared" ref="AA52:AC52" si="108">AA45</f>
        <v>- Có bề rộng ≥5m, cách đường giao thông ≤1.000m.</v>
      </c>
      <c r="AB52" s="404" t="str">
        <f t="shared" si="108"/>
        <v>- Có bề rộng từ ≥3m đến &lt;5m, cách đường giao thông ≤500m.</v>
      </c>
      <c r="AC52" s="404">
        <f t="shared" si="108"/>
        <v>0</v>
      </c>
    </row>
    <row r="53" spans="1:29" s="70" customFormat="1" ht="100.5" customHeight="1" x14ac:dyDescent="0.25">
      <c r="A53" s="402">
        <f t="shared" si="4"/>
        <v>48</v>
      </c>
      <c r="B53" s="402" t="str">
        <f t="shared" si="93"/>
        <v>VT3*0,8</v>
      </c>
      <c r="C53" s="402" t="str">
        <f t="shared" si="94"/>
        <v>NT4NT1_D3</v>
      </c>
      <c r="D53" s="464" t="str">
        <f>V53&amp;W53&amp;X53&amp;Y53&amp;Z53&amp;"
"&amp;AA53&amp;"
"
&amp;AB53&amp;"
"&amp;AC53</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53" s="464"/>
      <c r="F53" s="464"/>
      <c r="G53" s="418">
        <v>2300</v>
      </c>
      <c r="H53" s="418">
        <v>1600</v>
      </c>
      <c r="I53" s="418">
        <v>1400</v>
      </c>
      <c r="J53" s="419">
        <f>VLOOKUP(C53,'[1]1. MA DO'!$E$5:$AB$1933,23,0)</f>
        <v>1.18</v>
      </c>
      <c r="K53" s="420">
        <f t="shared" si="1"/>
        <v>1.18</v>
      </c>
      <c r="L53" s="420">
        <f t="shared" si="2"/>
        <v>1.18</v>
      </c>
      <c r="M53" s="407">
        <f t="shared" si="95"/>
        <v>6500</v>
      </c>
      <c r="N53" s="407">
        <f t="shared" si="96"/>
        <v>2600</v>
      </c>
      <c r="O53" s="407">
        <f t="shared" si="97"/>
        <v>2000</v>
      </c>
      <c r="P53" s="407">
        <f t="shared" si="98"/>
        <v>1400</v>
      </c>
      <c r="Q53" s="404">
        <f t="shared" si="99"/>
        <v>8300</v>
      </c>
      <c r="R53" s="404">
        <f t="shared" si="100"/>
        <v>3300</v>
      </c>
      <c r="S53" s="404">
        <f t="shared" si="101"/>
        <v>2600</v>
      </c>
      <c r="T53" s="404">
        <f t="shared" si="102"/>
        <v>1800</v>
      </c>
      <c r="U53" s="404">
        <f t="shared" si="102"/>
        <v>1</v>
      </c>
      <c r="V53" s="404" t="str">
        <f t="shared" si="103"/>
        <v xml:space="preserve">Các tuyến đường giao thông không đấu nối trực tiếp và thông ra </v>
      </c>
      <c r="W53" s="404" t="str">
        <f t="shared" si="104"/>
        <v>Đường Hùng Vương (Hương lộ 19 cũ)</v>
      </c>
      <c r="X53" s="404" t="str">
        <f t="shared" si="104"/>
        <v xml:space="preserve"> đoạn từ Đường Nguyễn Hữu Cảnh</v>
      </c>
      <c r="Y53" s="404" t="str">
        <f t="shared" si="105"/>
        <v xml:space="preserve"> đến Hết ranh xã Phước An</v>
      </c>
      <c r="Z53" s="404" t="s">
        <v>6471</v>
      </c>
      <c r="AA53" s="404" t="str">
        <f t="shared" ref="AA53:AC53" si="109">AA46</f>
        <v>- Có bề rộng ≥5m, cách đường giao thông &gt;1.000m.</v>
      </c>
      <c r="AB53" s="404" t="str">
        <f t="shared" si="109"/>
        <v>- Có bề rộng từ ≥3m đến &lt;5m, cách đường giao thông từ &gt;500m đến ≤1.000m.</v>
      </c>
      <c r="AC53" s="404" t="str">
        <f t="shared" si="109"/>
        <v>- Có bề rộng &lt;3m, cách đường giao thông ≤200m.</v>
      </c>
    </row>
    <row r="54" spans="1:29" s="70" customFormat="1" ht="126" customHeight="1" x14ac:dyDescent="0.25">
      <c r="A54" s="402">
        <f t="shared" si="4"/>
        <v>49</v>
      </c>
      <c r="B54" s="402" t="str">
        <f t="shared" si="93"/>
        <v>VT4*0,8</v>
      </c>
      <c r="C54" s="402" t="str">
        <f t="shared" si="94"/>
        <v>NT4NT1_D3</v>
      </c>
      <c r="D54" s="464" t="str">
        <f>V54&amp;W54&amp;X54&amp;Y54&amp;Z54</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từ ≥3m đến &lt;5m, cách đường giao thông &gt;1.000m.
- Có bề rộng &lt;3m, cách đường giao thông &gt;200m.</v>
      </c>
      <c r="E54" s="464"/>
      <c r="F54" s="464"/>
      <c r="G54" s="418">
        <v>1600</v>
      </c>
      <c r="H54" s="418">
        <v>1100</v>
      </c>
      <c r="I54" s="418">
        <v>960</v>
      </c>
      <c r="J54" s="419">
        <f>VLOOKUP(C54,'[1]1. MA DO'!$E$5:$AB$1933,23,0)</f>
        <v>1.18</v>
      </c>
      <c r="K54" s="420">
        <f t="shared" si="1"/>
        <v>1.18</v>
      </c>
      <c r="L54" s="420">
        <f t="shared" si="2"/>
        <v>1.18</v>
      </c>
      <c r="M54" s="407">
        <f t="shared" si="95"/>
        <v>6500</v>
      </c>
      <c r="N54" s="407">
        <f t="shared" si="96"/>
        <v>2600</v>
      </c>
      <c r="O54" s="407">
        <f t="shared" si="97"/>
        <v>2000</v>
      </c>
      <c r="P54" s="407">
        <f t="shared" si="98"/>
        <v>1400</v>
      </c>
      <c r="Q54" s="404">
        <f t="shared" si="99"/>
        <v>8300</v>
      </c>
      <c r="R54" s="404">
        <f t="shared" si="100"/>
        <v>3300</v>
      </c>
      <c r="S54" s="404">
        <f t="shared" si="101"/>
        <v>2600</v>
      </c>
      <c r="T54" s="404">
        <f t="shared" si="102"/>
        <v>1800</v>
      </c>
      <c r="U54" s="404">
        <f t="shared" si="102"/>
        <v>1</v>
      </c>
      <c r="V54" s="404" t="str">
        <f t="shared" si="103"/>
        <v xml:space="preserve">Các tuyến đường giao thông không đấu nối trực tiếp và thông ra </v>
      </c>
      <c r="W54" s="404" t="str">
        <f t="shared" si="104"/>
        <v>Đường Hùng Vương (Hương lộ 19 cũ)</v>
      </c>
      <c r="X54" s="404" t="str">
        <f t="shared" si="104"/>
        <v xml:space="preserve"> đoạn từ Đường Nguyễn Hữu Cảnh</v>
      </c>
      <c r="Y54" s="404" t="str">
        <f t="shared" si="105"/>
        <v xml:space="preserve"> đến Hết ranh xã Phước An</v>
      </c>
      <c r="Z54" s="404" t="s">
        <v>6472</v>
      </c>
      <c r="AA54" s="404">
        <f t="shared" ref="AA54:AC54" si="110">AA47</f>
        <v>0</v>
      </c>
      <c r="AB54" s="404">
        <f t="shared" si="110"/>
        <v>0</v>
      </c>
      <c r="AC54" s="404">
        <f t="shared" si="110"/>
        <v>0</v>
      </c>
    </row>
    <row r="55" spans="1:29" s="70" customFormat="1" ht="78.75" customHeight="1" x14ac:dyDescent="0.25">
      <c r="A55" s="402">
        <f t="shared" si="4"/>
        <v>50</v>
      </c>
      <c r="B55" s="402" t="str">
        <f>'Đầu vào (2)'!G50</f>
        <v>NT73NT</v>
      </c>
      <c r="C55" s="402" t="str">
        <f>$B$55</f>
        <v>NT73NT</v>
      </c>
      <c r="D55" s="412" t="str">
        <f>'Đầu vào (2)'!H50</f>
        <v>Đường giáp ranh xã Phú Đông-Vĩnh Thanh (đường con Gà Vàng)</v>
      </c>
      <c r="E55" s="412" t="str">
        <f>'Đầu vào (2)'!I50</f>
        <v>Đường Quách Thị Trang</v>
      </c>
      <c r="F55" s="412" t="str">
        <f>'Đầu vào (2)'!K50</f>
        <v>Đường Hùng Vương</v>
      </c>
      <c r="G55" s="417">
        <v>6100</v>
      </c>
      <c r="H55" s="418">
        <v>4300</v>
      </c>
      <c r="I55" s="418">
        <v>3700</v>
      </c>
      <c r="J55" s="419">
        <f>VLOOKUP(C55,'[1]1. MA DO'!$E$5:$AB$1933,23,0)</f>
        <v>1.1299999999999999</v>
      </c>
      <c r="K55" s="420">
        <f t="shared" si="1"/>
        <v>1.1299999999999999</v>
      </c>
      <c r="L55" s="420">
        <f t="shared" si="2"/>
        <v>1.1299999999999999</v>
      </c>
      <c r="M55" s="407">
        <f>'Đầu vào (2)'!L50</f>
        <v>5300</v>
      </c>
      <c r="N55" s="407">
        <f>'Đầu vào (2)'!M50</f>
        <v>2300</v>
      </c>
      <c r="O55" s="407">
        <f>'Đầu vào (2)'!N50</f>
        <v>1800</v>
      </c>
      <c r="P55" s="407">
        <f>'Đầu vào (2)'!O50</f>
        <v>1300</v>
      </c>
      <c r="Q55" s="404">
        <f>VLOOKUP(B55,'[2]Giá đề xuất ODT'!$G$11:$AD$2233,21,0)</f>
        <v>6100</v>
      </c>
      <c r="R55" s="404">
        <f>VLOOKUP(B55,'[2]Giá đề xuất ODT'!$G$11:$AD$2233,22,0)</f>
        <v>2700</v>
      </c>
      <c r="S55" s="404">
        <f>VLOOKUP(B55,'[2]Giá đề xuất ODT'!$G$11:$AD$2233,23,0)</f>
        <v>2100</v>
      </c>
      <c r="T55" s="404">
        <f>VLOOKUP(B55,'[2]Giá đề xuất ODT'!$G$11:$AD$2233,24,0)</f>
        <v>1500</v>
      </c>
      <c r="U55" s="404">
        <v>3</v>
      </c>
      <c r="V55" s="404"/>
      <c r="W55" s="404" t="str">
        <f>D55</f>
        <v>Đường giáp ranh xã Phú Đông-Vĩnh Thanh (đường con Gà Vàng)</v>
      </c>
      <c r="X55" s="404" t="str">
        <f>" đoạn từ "&amp;E55</f>
        <v xml:space="preserve"> đoạn từ Đường Quách Thị Trang</v>
      </c>
      <c r="Y55" s="404" t="str">
        <f>" đến "&amp;F55</f>
        <v xml:space="preserve"> đến Đường Hùng Vương</v>
      </c>
      <c r="Z55" s="404"/>
      <c r="AA55" s="404"/>
      <c r="AB55" s="404"/>
      <c r="AC55" s="404">
        <v>0</v>
      </c>
    </row>
    <row r="56" spans="1:29" s="70" customFormat="1" ht="84.75" customHeight="1" x14ac:dyDescent="0.25">
      <c r="A56" s="402">
        <f t="shared" si="4"/>
        <v>51</v>
      </c>
      <c r="B56" s="402" t="str">
        <f t="shared" ref="B56:B61" si="111">B49</f>
        <v>VT2</v>
      </c>
      <c r="C56" s="402" t="str">
        <f t="shared" ref="C56:C61" si="112">$B$55</f>
        <v>NT73NT</v>
      </c>
      <c r="D56" s="464" t="str">
        <f>V56&amp;W56&amp;X56&amp;Y56&amp;Z56&amp;"
"&amp;AA56&amp;"
"
&amp;AB56</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≥5m, cách đường giao thông ≤1.000m.
- Có bề rộng từ ≥3m đến &lt;5m, cách đường giao thông ≤500m.</v>
      </c>
      <c r="E56" s="464"/>
      <c r="F56" s="464"/>
      <c r="G56" s="418">
        <v>2700</v>
      </c>
      <c r="H56" s="418">
        <v>1900</v>
      </c>
      <c r="I56" s="418">
        <v>1600</v>
      </c>
      <c r="J56" s="419">
        <f>VLOOKUP(C56,'[1]1. MA DO'!$E$5:$AB$1933,23,0)</f>
        <v>1.1299999999999999</v>
      </c>
      <c r="K56" s="420">
        <f t="shared" si="1"/>
        <v>1.1299999999999999</v>
      </c>
      <c r="L56" s="420">
        <f t="shared" si="2"/>
        <v>1.1299999999999999</v>
      </c>
      <c r="M56" s="407">
        <f t="shared" ref="M56:M61" si="113">M55</f>
        <v>5300</v>
      </c>
      <c r="N56" s="407">
        <f t="shared" ref="N56:N61" si="114">N55</f>
        <v>2300</v>
      </c>
      <c r="O56" s="407">
        <f t="shared" ref="O56:O61" si="115">O55</f>
        <v>1800</v>
      </c>
      <c r="P56" s="407">
        <f t="shared" ref="P56:P61" si="116">P55</f>
        <v>1300</v>
      </c>
      <c r="Q56" s="404">
        <f t="shared" ref="Q56:Q61" si="117">Q55</f>
        <v>6100</v>
      </c>
      <c r="R56" s="404">
        <f t="shared" ref="R56:R61" si="118">R55</f>
        <v>2700</v>
      </c>
      <c r="S56" s="404">
        <f t="shared" ref="S56:S61" si="119">S55</f>
        <v>2100</v>
      </c>
      <c r="T56" s="404">
        <f t="shared" ref="T56:U61" si="120">T55</f>
        <v>1500</v>
      </c>
      <c r="U56" s="404">
        <f t="shared" si="120"/>
        <v>3</v>
      </c>
      <c r="V56" s="404" t="str">
        <f t="shared" ref="V56:V61" si="121">V49</f>
        <v xml:space="preserve">Các tuyến đường giao thông đấu nối trực tiếp ra </v>
      </c>
      <c r="W56" s="404" t="str">
        <f t="shared" ref="W56:X61" si="122">W55</f>
        <v>Đường giáp ranh xã Phú Đông-Vĩnh Thanh (đường con Gà Vàng)</v>
      </c>
      <c r="X56" s="404" t="str">
        <f t="shared" si="122"/>
        <v xml:space="preserve"> đoạn từ Đường Quách Thị Trang</v>
      </c>
      <c r="Y56" s="404" t="str">
        <f t="shared" ref="Y56:Y61" si="123">Y55</f>
        <v xml:space="preserve"> đến Đường Hùng Vương</v>
      </c>
      <c r="Z56" s="404" t="s">
        <v>6471</v>
      </c>
      <c r="AA56" s="404" t="str">
        <f>AA49</f>
        <v>- Có bề rộng ≥5m, cách đường giao thông ≤1.000m.</v>
      </c>
      <c r="AB56" s="404" t="str">
        <f>AB49</f>
        <v>- Có bề rộng từ ≥3m đến &lt;5m, cách đường giao thông ≤500m.</v>
      </c>
      <c r="AC56" s="404">
        <f>AC49</f>
        <v>0</v>
      </c>
    </row>
    <row r="57" spans="1:29" s="70" customFormat="1" ht="100.5" customHeight="1" x14ac:dyDescent="0.25">
      <c r="A57" s="402">
        <f t="shared" si="4"/>
        <v>52</v>
      </c>
      <c r="B57" s="402" t="str">
        <f t="shared" si="111"/>
        <v>VT3</v>
      </c>
      <c r="C57" s="402" t="str">
        <f t="shared" si="112"/>
        <v>NT73NT</v>
      </c>
      <c r="D57" s="464" t="str">
        <f>V57&amp;W57&amp;X57&amp;Y57&amp;Z57&amp;"
"&amp;AA57&amp;"
"&amp;AB57&amp;"
"&amp;AC57</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57" s="464"/>
      <c r="F57" s="464"/>
      <c r="G57" s="418">
        <v>2100</v>
      </c>
      <c r="H57" s="418">
        <v>1500</v>
      </c>
      <c r="I57" s="418">
        <v>1300</v>
      </c>
      <c r="J57" s="419">
        <f>VLOOKUP(C57,'[1]1. MA DO'!$E$5:$AB$1933,23,0)</f>
        <v>1.1299999999999999</v>
      </c>
      <c r="K57" s="420">
        <f t="shared" si="1"/>
        <v>1.1299999999999999</v>
      </c>
      <c r="L57" s="420">
        <f t="shared" si="2"/>
        <v>1.1299999999999999</v>
      </c>
      <c r="M57" s="407">
        <f t="shared" si="113"/>
        <v>5300</v>
      </c>
      <c r="N57" s="407">
        <f t="shared" si="114"/>
        <v>2300</v>
      </c>
      <c r="O57" s="407">
        <f t="shared" si="115"/>
        <v>1800</v>
      </c>
      <c r="P57" s="407">
        <f t="shared" si="116"/>
        <v>1300</v>
      </c>
      <c r="Q57" s="404">
        <f t="shared" si="117"/>
        <v>6100</v>
      </c>
      <c r="R57" s="404">
        <f t="shared" si="118"/>
        <v>2700</v>
      </c>
      <c r="S57" s="404">
        <f t="shared" si="119"/>
        <v>2100</v>
      </c>
      <c r="T57" s="404">
        <f t="shared" si="120"/>
        <v>1500</v>
      </c>
      <c r="U57" s="404">
        <f t="shared" si="120"/>
        <v>3</v>
      </c>
      <c r="V57" s="404" t="str">
        <f t="shared" si="121"/>
        <v xml:space="preserve">Các tuyến đường giao thông đấu nối trực tiếp ra </v>
      </c>
      <c r="W57" s="404" t="str">
        <f t="shared" si="122"/>
        <v>Đường giáp ranh xã Phú Đông-Vĩnh Thanh (đường con Gà Vàng)</v>
      </c>
      <c r="X57" s="404" t="str">
        <f t="shared" si="122"/>
        <v xml:space="preserve"> đoạn từ Đường Quách Thị Trang</v>
      </c>
      <c r="Y57" s="404" t="str">
        <f t="shared" si="123"/>
        <v xml:space="preserve"> đến Đường Hùng Vương</v>
      </c>
      <c r="Z57" s="404" t="s">
        <v>6471</v>
      </c>
      <c r="AA57" s="404" t="str">
        <f t="shared" ref="AA57:AC57" si="124">AA50</f>
        <v>- Có bề rộng ≥5m, cách đường giao thông &gt;1.000m.</v>
      </c>
      <c r="AB57" s="404" t="str">
        <f t="shared" si="124"/>
        <v>- Có bề rộng từ ≥3m đến &lt;5m, cách đường giao thông từ &gt;500m đến ≤1.000m.</v>
      </c>
      <c r="AC57" s="404" t="str">
        <f t="shared" si="124"/>
        <v>- Có bề rộng &lt;3m, cách đường giao thông ≤200m.</v>
      </c>
    </row>
    <row r="58" spans="1:29" s="70" customFormat="1" ht="126" customHeight="1" x14ac:dyDescent="0.25">
      <c r="A58" s="402">
        <f t="shared" si="4"/>
        <v>53</v>
      </c>
      <c r="B58" s="402" t="str">
        <f t="shared" si="111"/>
        <v>VT4</v>
      </c>
      <c r="C58" s="402" t="str">
        <f t="shared" si="112"/>
        <v>NT73NT</v>
      </c>
      <c r="D58" s="464" t="str">
        <f>V58&amp;W58&amp;X58&amp;Y58&amp;Z58</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từ ≥3m đến &lt;5m, cách đường giao thông &gt;1.000m.
- Có bề rộng &lt;3m, cách đường giao thông &gt;200m.</v>
      </c>
      <c r="E58" s="464"/>
      <c r="F58" s="464"/>
      <c r="G58" s="418">
        <v>1500</v>
      </c>
      <c r="H58" s="418">
        <v>1100</v>
      </c>
      <c r="I58" s="418">
        <v>900</v>
      </c>
      <c r="J58" s="419">
        <f>VLOOKUP(C58,'[1]1. MA DO'!$E$5:$AB$1933,23,0)</f>
        <v>1.1299999999999999</v>
      </c>
      <c r="K58" s="420">
        <f t="shared" si="1"/>
        <v>1.1299999999999999</v>
      </c>
      <c r="L58" s="420">
        <f t="shared" si="2"/>
        <v>1.1299999999999999</v>
      </c>
      <c r="M58" s="407">
        <f t="shared" si="113"/>
        <v>5300</v>
      </c>
      <c r="N58" s="407">
        <f t="shared" si="114"/>
        <v>2300</v>
      </c>
      <c r="O58" s="407">
        <f t="shared" si="115"/>
        <v>1800</v>
      </c>
      <c r="P58" s="407">
        <f t="shared" si="116"/>
        <v>1300</v>
      </c>
      <c r="Q58" s="404">
        <f t="shared" si="117"/>
        <v>6100</v>
      </c>
      <c r="R58" s="404">
        <f t="shared" si="118"/>
        <v>2700</v>
      </c>
      <c r="S58" s="404">
        <f t="shared" si="119"/>
        <v>2100</v>
      </c>
      <c r="T58" s="404">
        <f t="shared" si="120"/>
        <v>1500</v>
      </c>
      <c r="U58" s="404">
        <f t="shared" si="120"/>
        <v>3</v>
      </c>
      <c r="V58" s="404" t="str">
        <f t="shared" si="121"/>
        <v xml:space="preserve">Các tuyến đường giao thông đấu nối trực tiếp ra </v>
      </c>
      <c r="W58" s="404" t="str">
        <f t="shared" si="122"/>
        <v>Đường giáp ranh xã Phú Đông-Vĩnh Thanh (đường con Gà Vàng)</v>
      </c>
      <c r="X58" s="404" t="str">
        <f t="shared" si="122"/>
        <v xml:space="preserve"> đoạn từ Đường Quách Thị Trang</v>
      </c>
      <c r="Y58" s="404" t="str">
        <f t="shared" si="123"/>
        <v xml:space="preserve"> đến Đường Hùng Vương</v>
      </c>
      <c r="Z58" s="404" t="s">
        <v>6472</v>
      </c>
      <c r="AA58" s="404">
        <f t="shared" ref="AA58:AC58" si="125">AA51</f>
        <v>0</v>
      </c>
      <c r="AB58" s="404">
        <f t="shared" si="125"/>
        <v>0</v>
      </c>
      <c r="AC58" s="404">
        <f t="shared" si="125"/>
        <v>0</v>
      </c>
    </row>
    <row r="59" spans="1:29" s="70" customFormat="1" ht="84.75" customHeight="1" x14ac:dyDescent="0.25">
      <c r="A59" s="402">
        <f t="shared" si="4"/>
        <v>54</v>
      </c>
      <c r="B59" s="402" t="str">
        <f t="shared" si="111"/>
        <v>VT2*0,8</v>
      </c>
      <c r="C59" s="402" t="str">
        <f t="shared" si="112"/>
        <v>NT73NT</v>
      </c>
      <c r="D59" s="464" t="str">
        <f>V59&amp;W59&amp;X59&amp;Y59&amp;Z59&amp;"
"&amp;AA59&amp;"
"
&amp;AB59</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≥5m, cách đường giao thông ≤1.000m.
- Có bề rộng từ ≥3m đến &lt;5m, cách đường giao thông ≤500m.</v>
      </c>
      <c r="E59" s="464"/>
      <c r="F59" s="464"/>
      <c r="G59" s="418">
        <v>2400</v>
      </c>
      <c r="H59" s="418">
        <v>1700</v>
      </c>
      <c r="I59" s="418">
        <v>1400</v>
      </c>
      <c r="J59" s="419">
        <f>VLOOKUP(C59,'[1]1. MA DO'!$E$5:$AB$1933,23,0)</f>
        <v>1.1299999999999999</v>
      </c>
      <c r="K59" s="420">
        <f t="shared" si="1"/>
        <v>1.1299999999999999</v>
      </c>
      <c r="L59" s="420">
        <f t="shared" si="2"/>
        <v>1.1299999999999999</v>
      </c>
      <c r="M59" s="407">
        <f t="shared" si="113"/>
        <v>5300</v>
      </c>
      <c r="N59" s="407">
        <f t="shared" si="114"/>
        <v>2300</v>
      </c>
      <c r="O59" s="407">
        <f t="shared" si="115"/>
        <v>1800</v>
      </c>
      <c r="P59" s="407">
        <f t="shared" si="116"/>
        <v>1300</v>
      </c>
      <c r="Q59" s="404">
        <f t="shared" si="117"/>
        <v>6100</v>
      </c>
      <c r="R59" s="404">
        <f t="shared" si="118"/>
        <v>2700</v>
      </c>
      <c r="S59" s="404">
        <f t="shared" si="119"/>
        <v>2100</v>
      </c>
      <c r="T59" s="404">
        <f t="shared" si="120"/>
        <v>1500</v>
      </c>
      <c r="U59" s="404">
        <f t="shared" si="120"/>
        <v>3</v>
      </c>
      <c r="V59" s="404" t="str">
        <f t="shared" si="121"/>
        <v xml:space="preserve">Các tuyến đường giao thông không đấu nối trực tiếp và thông ra </v>
      </c>
      <c r="W59" s="404" t="str">
        <f t="shared" si="122"/>
        <v>Đường giáp ranh xã Phú Đông-Vĩnh Thanh (đường con Gà Vàng)</v>
      </c>
      <c r="X59" s="404" t="str">
        <f t="shared" si="122"/>
        <v xml:space="preserve"> đoạn từ Đường Quách Thị Trang</v>
      </c>
      <c r="Y59" s="404" t="str">
        <f t="shared" si="123"/>
        <v xml:space="preserve"> đến Đường Hùng Vương</v>
      </c>
      <c r="Z59" s="404" t="s">
        <v>6471</v>
      </c>
      <c r="AA59" s="404" t="str">
        <f t="shared" ref="AA59:AC59" si="126">AA52</f>
        <v>- Có bề rộng ≥5m, cách đường giao thông ≤1.000m.</v>
      </c>
      <c r="AB59" s="404" t="str">
        <f t="shared" si="126"/>
        <v>- Có bề rộng từ ≥3m đến &lt;5m, cách đường giao thông ≤500m.</v>
      </c>
      <c r="AC59" s="404">
        <f t="shared" si="126"/>
        <v>0</v>
      </c>
    </row>
    <row r="60" spans="1:29" s="70" customFormat="1" ht="100.5" customHeight="1" x14ac:dyDescent="0.25">
      <c r="A60" s="402">
        <f t="shared" si="4"/>
        <v>55</v>
      </c>
      <c r="B60" s="402" t="str">
        <f t="shared" si="111"/>
        <v>VT3*0,8</v>
      </c>
      <c r="C60" s="402" t="str">
        <f t="shared" si="112"/>
        <v>NT73NT</v>
      </c>
      <c r="D60" s="464" t="str">
        <f>V60&amp;W60&amp;X60&amp;Y60&amp;Z60&amp;"
"&amp;AA60&amp;"
"
&amp;AB60&amp;"
"&amp;AC60</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60" s="464"/>
      <c r="F60" s="464"/>
      <c r="G60" s="418">
        <v>1900</v>
      </c>
      <c r="H60" s="418">
        <v>1300</v>
      </c>
      <c r="I60" s="418">
        <v>1100</v>
      </c>
      <c r="J60" s="419">
        <f>VLOOKUP(C60,'[1]1. MA DO'!$E$5:$AB$1933,23,0)</f>
        <v>1.1299999999999999</v>
      </c>
      <c r="K60" s="420">
        <f t="shared" si="1"/>
        <v>1.1299999999999999</v>
      </c>
      <c r="L60" s="420">
        <f t="shared" si="2"/>
        <v>1.1299999999999999</v>
      </c>
      <c r="M60" s="407">
        <f t="shared" si="113"/>
        <v>5300</v>
      </c>
      <c r="N60" s="407">
        <f t="shared" si="114"/>
        <v>2300</v>
      </c>
      <c r="O60" s="407">
        <f t="shared" si="115"/>
        <v>1800</v>
      </c>
      <c r="P60" s="407">
        <f t="shared" si="116"/>
        <v>1300</v>
      </c>
      <c r="Q60" s="404">
        <f t="shared" si="117"/>
        <v>6100</v>
      </c>
      <c r="R60" s="404">
        <f t="shared" si="118"/>
        <v>2700</v>
      </c>
      <c r="S60" s="404">
        <f t="shared" si="119"/>
        <v>2100</v>
      </c>
      <c r="T60" s="404">
        <f t="shared" si="120"/>
        <v>1500</v>
      </c>
      <c r="U60" s="404">
        <f t="shared" si="120"/>
        <v>3</v>
      </c>
      <c r="V60" s="404" t="str">
        <f t="shared" si="121"/>
        <v xml:space="preserve">Các tuyến đường giao thông không đấu nối trực tiếp và thông ra </v>
      </c>
      <c r="W60" s="404" t="str">
        <f t="shared" si="122"/>
        <v>Đường giáp ranh xã Phú Đông-Vĩnh Thanh (đường con Gà Vàng)</v>
      </c>
      <c r="X60" s="404" t="str">
        <f t="shared" si="122"/>
        <v xml:space="preserve"> đoạn từ Đường Quách Thị Trang</v>
      </c>
      <c r="Y60" s="404" t="str">
        <f t="shared" si="123"/>
        <v xml:space="preserve"> đến Đường Hùng Vương</v>
      </c>
      <c r="Z60" s="404" t="s">
        <v>6471</v>
      </c>
      <c r="AA60" s="404" t="str">
        <f t="shared" ref="AA60:AC60" si="127">AA53</f>
        <v>- Có bề rộng ≥5m, cách đường giao thông &gt;1.000m.</v>
      </c>
      <c r="AB60" s="404" t="str">
        <f t="shared" si="127"/>
        <v>- Có bề rộng từ ≥3m đến &lt;5m, cách đường giao thông từ &gt;500m đến ≤1.000m.</v>
      </c>
      <c r="AC60" s="404" t="str">
        <f t="shared" si="127"/>
        <v>- Có bề rộng &lt;3m, cách đường giao thông ≤200m.</v>
      </c>
    </row>
    <row r="61" spans="1:29" s="70" customFormat="1" ht="126" customHeight="1" x14ac:dyDescent="0.25">
      <c r="A61" s="402">
        <f t="shared" si="4"/>
        <v>56</v>
      </c>
      <c r="B61" s="402" t="str">
        <f t="shared" si="111"/>
        <v>VT4*0,8</v>
      </c>
      <c r="C61" s="402" t="str">
        <f t="shared" si="112"/>
        <v>NT73NT</v>
      </c>
      <c r="D61" s="464" t="str">
        <f>V61&amp;W61&amp;X61&amp;Y61&amp;Z61</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từ ≥3m đến &lt;5m, cách đường giao thông &gt;1.000m.
- Có bề rộng &lt;3m, cách đường giao thông &gt;200m.</v>
      </c>
      <c r="E61" s="464"/>
      <c r="F61" s="464"/>
      <c r="G61" s="418">
        <v>1400</v>
      </c>
      <c r="H61" s="418">
        <v>980</v>
      </c>
      <c r="I61" s="418">
        <v>840</v>
      </c>
      <c r="J61" s="419">
        <f>VLOOKUP(C61,'[1]1. MA DO'!$E$5:$AB$1933,23,0)</f>
        <v>1.1299999999999999</v>
      </c>
      <c r="K61" s="420">
        <f t="shared" si="1"/>
        <v>1.1299999999999999</v>
      </c>
      <c r="L61" s="420">
        <f t="shared" si="2"/>
        <v>1.1299999999999999</v>
      </c>
      <c r="M61" s="407">
        <f t="shared" si="113"/>
        <v>5300</v>
      </c>
      <c r="N61" s="407">
        <f t="shared" si="114"/>
        <v>2300</v>
      </c>
      <c r="O61" s="407">
        <f t="shared" si="115"/>
        <v>1800</v>
      </c>
      <c r="P61" s="407">
        <f t="shared" si="116"/>
        <v>1300</v>
      </c>
      <c r="Q61" s="404">
        <f t="shared" si="117"/>
        <v>6100</v>
      </c>
      <c r="R61" s="404">
        <f t="shared" si="118"/>
        <v>2700</v>
      </c>
      <c r="S61" s="404">
        <f t="shared" si="119"/>
        <v>2100</v>
      </c>
      <c r="T61" s="404">
        <f t="shared" si="120"/>
        <v>1500</v>
      </c>
      <c r="U61" s="404">
        <f t="shared" si="120"/>
        <v>3</v>
      </c>
      <c r="V61" s="404" t="str">
        <f t="shared" si="121"/>
        <v xml:space="preserve">Các tuyến đường giao thông không đấu nối trực tiếp và thông ra </v>
      </c>
      <c r="W61" s="404" t="str">
        <f t="shared" si="122"/>
        <v>Đường giáp ranh xã Phú Đông-Vĩnh Thanh (đường con Gà Vàng)</v>
      </c>
      <c r="X61" s="404" t="str">
        <f t="shared" si="122"/>
        <v xml:space="preserve"> đoạn từ Đường Quách Thị Trang</v>
      </c>
      <c r="Y61" s="404" t="str">
        <f t="shared" si="123"/>
        <v xml:space="preserve"> đến Đường Hùng Vương</v>
      </c>
      <c r="Z61" s="404" t="s">
        <v>6472</v>
      </c>
      <c r="AA61" s="404">
        <f t="shared" ref="AA61:AC61" si="128">AA54</f>
        <v>0</v>
      </c>
      <c r="AB61" s="404">
        <f t="shared" si="128"/>
        <v>0</v>
      </c>
      <c r="AC61" s="404">
        <f t="shared" si="128"/>
        <v>0</v>
      </c>
    </row>
    <row r="62" spans="1:29" s="70" customFormat="1" ht="110.25" customHeight="1" x14ac:dyDescent="0.25">
      <c r="A62" s="402">
        <f t="shared" si="4"/>
        <v>57</v>
      </c>
      <c r="B62" s="402" t="str">
        <f>'Đầu vào (2)'!G57</f>
        <v>NT24NT2</v>
      </c>
      <c r="C62" s="402" t="str">
        <f>$B$62</f>
        <v>NT24NT2</v>
      </c>
      <c r="D62" s="412" t="str">
        <f>'Đầu vào (2)'!H57</f>
        <v>Đường Hà Huy Tập (đường Vĩnh Cửu cũ)</v>
      </c>
      <c r="E62" s="412" t="str">
        <f>'Đầu vào (2)'!I57</f>
        <v>Đường Quách Thị Trang</v>
      </c>
      <c r="F62" s="412" t="str">
        <f>'Đầu vào (2)'!K57</f>
        <v>Đường Hùng Vương</v>
      </c>
      <c r="G62" s="417">
        <v>6900</v>
      </c>
      <c r="H62" s="418">
        <v>4800</v>
      </c>
      <c r="I62" s="418">
        <v>4100</v>
      </c>
      <c r="J62" s="419">
        <f>VLOOKUP(C62,'[1]1. MA DO'!$E$5:$AB$1933,23,0)</f>
        <v>1.1299999999999999</v>
      </c>
      <c r="K62" s="420">
        <f t="shared" si="1"/>
        <v>1.1299999999999999</v>
      </c>
      <c r="L62" s="420">
        <f t="shared" si="2"/>
        <v>1.1299999999999999</v>
      </c>
      <c r="M62" s="407">
        <f>'Đầu vào (2)'!L57</f>
        <v>5900</v>
      </c>
      <c r="N62" s="407">
        <f>'Đầu vào (2)'!M57</f>
        <v>2600</v>
      </c>
      <c r="O62" s="407">
        <f>'Đầu vào (2)'!N57</f>
        <v>2000</v>
      </c>
      <c r="P62" s="407">
        <f>'Đầu vào (2)'!O57</f>
        <v>1400</v>
      </c>
      <c r="Q62" s="404">
        <f>VLOOKUP(B62,'[2]Giá đề xuất ODT'!$G$11:$AD$2233,21,0)</f>
        <v>6900</v>
      </c>
      <c r="R62" s="404">
        <f>VLOOKUP(B62,'[2]Giá đề xuất ODT'!$G$11:$AD$2233,22,0)</f>
        <v>3000</v>
      </c>
      <c r="S62" s="404">
        <f>VLOOKUP(B62,'[2]Giá đề xuất ODT'!$G$11:$AD$2233,23,0)</f>
        <v>2300</v>
      </c>
      <c r="T62" s="404">
        <f>VLOOKUP(B62,'[2]Giá đề xuất ODT'!$G$11:$AD$2233,24,0)</f>
        <v>1600</v>
      </c>
      <c r="U62" s="404">
        <v>2</v>
      </c>
      <c r="V62" s="404"/>
      <c r="W62" s="404" t="str">
        <f>D62</f>
        <v>Đường Hà Huy Tập (đường Vĩnh Cửu cũ)</v>
      </c>
      <c r="X62" s="404" t="str">
        <f>" đoạn từ "&amp;E62</f>
        <v xml:space="preserve"> đoạn từ Đường Quách Thị Trang</v>
      </c>
      <c r="Y62" s="404" t="str">
        <f>" đến "&amp;F62</f>
        <v xml:space="preserve"> đến Đường Hùng Vương</v>
      </c>
      <c r="Z62" s="404"/>
      <c r="AA62" s="404"/>
      <c r="AB62" s="404"/>
      <c r="AC62" s="404">
        <v>0</v>
      </c>
    </row>
    <row r="63" spans="1:29" s="70" customFormat="1" ht="78.75" x14ac:dyDescent="0.25">
      <c r="A63" s="402">
        <f t="shared" si="4"/>
        <v>58</v>
      </c>
      <c r="B63" s="402" t="str">
        <f t="shared" ref="B63:B68" si="129">B56</f>
        <v>VT2</v>
      </c>
      <c r="C63" s="402" t="str">
        <f t="shared" ref="C63:C68" si="130">$B$62</f>
        <v>NT24NT2</v>
      </c>
      <c r="D63" s="464" t="str">
        <f>V63&amp;W63&amp;X63&amp;Y63&amp;Z63&amp;"
"&amp;AA63&amp;"
"
&amp;AB63</f>
        <v>Các tuyến đường giao thông đấu nối trực tiếp ra Đường Hà Huy Tập (đường Vĩnh Cửu cũ) đoạn từ Đường Quách Thị Trang đến Đường Hùng Vương có hiện trạng là đường nhựa, bê tông xi măng:
- Có bề rộng ≥5m, cách đường giao thông ≤1.000m.
- Có bề rộng từ ≥3m đến &lt;5m, cách đường giao thông ≤500m.</v>
      </c>
      <c r="E63" s="464"/>
      <c r="F63" s="464"/>
      <c r="G63" s="418">
        <v>3000</v>
      </c>
      <c r="H63" s="418">
        <v>2100</v>
      </c>
      <c r="I63" s="418">
        <v>1800</v>
      </c>
      <c r="J63" s="419">
        <f>VLOOKUP(C63,'[1]1. MA DO'!$E$5:$AB$1933,23,0)</f>
        <v>1.1299999999999999</v>
      </c>
      <c r="K63" s="420">
        <f t="shared" si="1"/>
        <v>1.1299999999999999</v>
      </c>
      <c r="L63" s="420">
        <f t="shared" si="2"/>
        <v>1.1299999999999999</v>
      </c>
      <c r="M63" s="407">
        <f t="shared" ref="M63:M68" si="131">M62</f>
        <v>5900</v>
      </c>
      <c r="N63" s="407">
        <f t="shared" ref="N63:N68" si="132">N62</f>
        <v>2600</v>
      </c>
      <c r="O63" s="407">
        <f t="shared" ref="O63:O68" si="133">O62</f>
        <v>2000</v>
      </c>
      <c r="P63" s="407">
        <f t="shared" ref="P63:P68" si="134">P62</f>
        <v>1400</v>
      </c>
      <c r="Q63" s="404">
        <f t="shared" ref="Q63:Q68" si="135">Q62</f>
        <v>6900</v>
      </c>
      <c r="R63" s="404">
        <f t="shared" ref="R63:R68" si="136">R62</f>
        <v>3000</v>
      </c>
      <c r="S63" s="404">
        <f t="shared" ref="S63:S68" si="137">S62</f>
        <v>2300</v>
      </c>
      <c r="T63" s="404">
        <f t="shared" ref="T63:U68" si="138">T62</f>
        <v>1600</v>
      </c>
      <c r="U63" s="404">
        <f t="shared" si="138"/>
        <v>2</v>
      </c>
      <c r="V63" s="404" t="str">
        <f t="shared" ref="V63:V68" si="139">V56</f>
        <v xml:space="preserve">Các tuyến đường giao thông đấu nối trực tiếp ra </v>
      </c>
      <c r="W63" s="404" t="str">
        <f t="shared" ref="W63:X68" si="140">W62</f>
        <v>Đường Hà Huy Tập (đường Vĩnh Cửu cũ)</v>
      </c>
      <c r="X63" s="404" t="str">
        <f t="shared" si="140"/>
        <v xml:space="preserve"> đoạn từ Đường Quách Thị Trang</v>
      </c>
      <c r="Y63" s="404" t="str">
        <f t="shared" ref="Y63:Y68" si="141">Y62</f>
        <v xml:space="preserve"> đến Đường Hùng Vương</v>
      </c>
      <c r="Z63" s="404" t="s">
        <v>6471</v>
      </c>
      <c r="AA63" s="404" t="str">
        <f>AA56</f>
        <v>- Có bề rộng ≥5m, cách đường giao thông ≤1.000m.</v>
      </c>
      <c r="AB63" s="404" t="str">
        <f>AB56</f>
        <v>- Có bề rộng từ ≥3m đến &lt;5m, cách đường giao thông ≤500m.</v>
      </c>
      <c r="AC63" s="404">
        <f>AC56</f>
        <v>0</v>
      </c>
    </row>
    <row r="64" spans="1:29" s="70" customFormat="1" ht="78.75" x14ac:dyDescent="0.25">
      <c r="A64" s="402">
        <f t="shared" si="4"/>
        <v>59</v>
      </c>
      <c r="B64" s="402" t="str">
        <f t="shared" si="129"/>
        <v>VT3</v>
      </c>
      <c r="C64" s="402" t="str">
        <f t="shared" si="130"/>
        <v>NT24NT2</v>
      </c>
      <c r="D64" s="464" t="str">
        <f>V64&amp;W64&amp;X64&amp;Y64&amp;Z64&amp;"
"&amp;AA64&amp;"
"&amp;AB64&amp;"
"&amp;AC64</f>
        <v>Các tuyến đường giao thông đấu nối trực tiếp ra Đường Hà Huy Tập (đường Vĩnh Cửu cũ)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64" s="464"/>
      <c r="F64" s="464"/>
      <c r="G64" s="418">
        <v>2300</v>
      </c>
      <c r="H64" s="418">
        <v>1600</v>
      </c>
      <c r="I64" s="418">
        <v>1400</v>
      </c>
      <c r="J64" s="419">
        <f>VLOOKUP(C64,'[1]1. MA DO'!$E$5:$AB$1933,23,0)</f>
        <v>1.1299999999999999</v>
      </c>
      <c r="K64" s="420">
        <f t="shared" si="1"/>
        <v>1.1299999999999999</v>
      </c>
      <c r="L64" s="420">
        <f t="shared" si="2"/>
        <v>1.1299999999999999</v>
      </c>
      <c r="M64" s="407">
        <f t="shared" si="131"/>
        <v>5900</v>
      </c>
      <c r="N64" s="407">
        <f t="shared" si="132"/>
        <v>2600</v>
      </c>
      <c r="O64" s="407">
        <f t="shared" si="133"/>
        <v>2000</v>
      </c>
      <c r="P64" s="407">
        <f t="shared" si="134"/>
        <v>1400</v>
      </c>
      <c r="Q64" s="404">
        <f t="shared" si="135"/>
        <v>6900</v>
      </c>
      <c r="R64" s="404">
        <f t="shared" si="136"/>
        <v>3000</v>
      </c>
      <c r="S64" s="404">
        <f t="shared" si="137"/>
        <v>2300</v>
      </c>
      <c r="T64" s="404">
        <f t="shared" si="138"/>
        <v>1600</v>
      </c>
      <c r="U64" s="404">
        <f t="shared" si="138"/>
        <v>2</v>
      </c>
      <c r="V64" s="404" t="str">
        <f t="shared" si="139"/>
        <v xml:space="preserve">Các tuyến đường giao thông đấu nối trực tiếp ra </v>
      </c>
      <c r="W64" s="404" t="str">
        <f t="shared" si="140"/>
        <v>Đường Hà Huy Tập (đường Vĩnh Cửu cũ)</v>
      </c>
      <c r="X64" s="404" t="str">
        <f t="shared" si="140"/>
        <v xml:space="preserve"> đoạn từ Đường Quách Thị Trang</v>
      </c>
      <c r="Y64" s="404" t="str">
        <f t="shared" si="141"/>
        <v xml:space="preserve"> đến Đường Hùng Vương</v>
      </c>
      <c r="Z64" s="404" t="s">
        <v>6471</v>
      </c>
      <c r="AA64" s="404" t="str">
        <f t="shared" ref="AA64:AC64" si="142">AA57</f>
        <v>- Có bề rộng ≥5m, cách đường giao thông &gt;1.000m.</v>
      </c>
      <c r="AB64" s="404" t="str">
        <f t="shared" si="142"/>
        <v>- Có bề rộng từ ≥3m đến &lt;5m, cách đường giao thông từ &gt;500m đến ≤1.000m.</v>
      </c>
      <c r="AC64" s="404" t="str">
        <f t="shared" si="142"/>
        <v>- Có bề rộng &lt;3m, cách đường giao thông ≤200m.</v>
      </c>
    </row>
    <row r="65" spans="1:29" s="70" customFormat="1" ht="94.5" x14ac:dyDescent="0.25">
      <c r="A65" s="402">
        <f t="shared" si="4"/>
        <v>60</v>
      </c>
      <c r="B65" s="402" t="str">
        <f t="shared" si="129"/>
        <v>VT4</v>
      </c>
      <c r="C65" s="402" t="str">
        <f t="shared" si="130"/>
        <v>NT24NT2</v>
      </c>
      <c r="D65" s="464" t="str">
        <f>V65&amp;W65&amp;X65&amp;Y65&amp;Z65</f>
        <v>Các tuyến đường giao thông đấu nối trực tiếp ra Đường Hà Huy Tập (đường Vĩnh Cửu cũ) đoạn từ Đường Quách Thị Trang đến Đường Hùng Vương có hiện trạng là đường nhựa, bê tông xi măng:
- Có bề rộng từ ≥3m đến &lt;5m, cách đường giao thông &gt;1.000m.
- Có bề rộng &lt;3m, cách đường giao thông &gt;200m.</v>
      </c>
      <c r="E65" s="464"/>
      <c r="F65" s="464"/>
      <c r="G65" s="418">
        <v>1600</v>
      </c>
      <c r="H65" s="418">
        <v>1100</v>
      </c>
      <c r="I65" s="418">
        <v>960</v>
      </c>
      <c r="J65" s="419">
        <f>VLOOKUP(C65,'[1]1. MA DO'!$E$5:$AB$1933,23,0)</f>
        <v>1.1299999999999999</v>
      </c>
      <c r="K65" s="420">
        <f t="shared" si="1"/>
        <v>1.1299999999999999</v>
      </c>
      <c r="L65" s="420">
        <f t="shared" si="2"/>
        <v>1.1299999999999999</v>
      </c>
      <c r="M65" s="407">
        <f t="shared" si="131"/>
        <v>5900</v>
      </c>
      <c r="N65" s="407">
        <f t="shared" si="132"/>
        <v>2600</v>
      </c>
      <c r="O65" s="407">
        <f t="shared" si="133"/>
        <v>2000</v>
      </c>
      <c r="P65" s="407">
        <f t="shared" si="134"/>
        <v>1400</v>
      </c>
      <c r="Q65" s="404">
        <f t="shared" si="135"/>
        <v>6900</v>
      </c>
      <c r="R65" s="404">
        <f t="shared" si="136"/>
        <v>3000</v>
      </c>
      <c r="S65" s="404">
        <f t="shared" si="137"/>
        <v>2300</v>
      </c>
      <c r="T65" s="404">
        <f t="shared" si="138"/>
        <v>1600</v>
      </c>
      <c r="U65" s="404">
        <f t="shared" si="138"/>
        <v>2</v>
      </c>
      <c r="V65" s="404" t="str">
        <f t="shared" si="139"/>
        <v xml:space="preserve">Các tuyến đường giao thông đấu nối trực tiếp ra </v>
      </c>
      <c r="W65" s="404" t="str">
        <f t="shared" si="140"/>
        <v>Đường Hà Huy Tập (đường Vĩnh Cửu cũ)</v>
      </c>
      <c r="X65" s="404" t="str">
        <f t="shared" si="140"/>
        <v xml:space="preserve"> đoạn từ Đường Quách Thị Trang</v>
      </c>
      <c r="Y65" s="404" t="str">
        <f t="shared" si="141"/>
        <v xml:space="preserve"> đến Đường Hùng Vương</v>
      </c>
      <c r="Z65" s="404" t="s">
        <v>6472</v>
      </c>
      <c r="AA65" s="404">
        <f t="shared" ref="AA65:AC65" si="143">AA58</f>
        <v>0</v>
      </c>
      <c r="AB65" s="404">
        <f t="shared" si="143"/>
        <v>0</v>
      </c>
      <c r="AC65" s="404">
        <f t="shared" si="143"/>
        <v>0</v>
      </c>
    </row>
    <row r="66" spans="1:29" s="70" customFormat="1" ht="94.5" x14ac:dyDescent="0.25">
      <c r="A66" s="402">
        <f t="shared" si="4"/>
        <v>61</v>
      </c>
      <c r="B66" s="402" t="str">
        <f t="shared" si="129"/>
        <v>VT2*0,8</v>
      </c>
      <c r="C66" s="402" t="str">
        <f t="shared" si="130"/>
        <v>NT24NT2</v>
      </c>
      <c r="D66" s="464" t="str">
        <f>V66&amp;W66&amp;X66&amp;Y66&amp;Z66&amp;"
"&amp;AA66&amp;"
"
&amp;AB66</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≥5m, cách đường giao thông ≤1.000m.
- Có bề rộng từ ≥3m đến &lt;5m, cách đường giao thông ≤500m.</v>
      </c>
      <c r="E66" s="464"/>
      <c r="F66" s="464"/>
      <c r="G66" s="418">
        <v>2700</v>
      </c>
      <c r="H66" s="418">
        <v>1900</v>
      </c>
      <c r="I66" s="418">
        <v>1600</v>
      </c>
      <c r="J66" s="419">
        <f>VLOOKUP(C66,'[1]1. MA DO'!$E$5:$AB$1933,23,0)</f>
        <v>1.1299999999999999</v>
      </c>
      <c r="K66" s="420">
        <f t="shared" si="1"/>
        <v>1.1299999999999999</v>
      </c>
      <c r="L66" s="420">
        <f t="shared" si="2"/>
        <v>1.1299999999999999</v>
      </c>
      <c r="M66" s="407">
        <f t="shared" si="131"/>
        <v>5900</v>
      </c>
      <c r="N66" s="407">
        <f t="shared" si="132"/>
        <v>2600</v>
      </c>
      <c r="O66" s="407">
        <f t="shared" si="133"/>
        <v>2000</v>
      </c>
      <c r="P66" s="407">
        <f t="shared" si="134"/>
        <v>1400</v>
      </c>
      <c r="Q66" s="404">
        <f t="shared" si="135"/>
        <v>6900</v>
      </c>
      <c r="R66" s="404">
        <f t="shared" si="136"/>
        <v>3000</v>
      </c>
      <c r="S66" s="404">
        <f t="shared" si="137"/>
        <v>2300</v>
      </c>
      <c r="T66" s="404">
        <f t="shared" si="138"/>
        <v>1600</v>
      </c>
      <c r="U66" s="404">
        <f t="shared" si="138"/>
        <v>2</v>
      </c>
      <c r="V66" s="404" t="str">
        <f t="shared" si="139"/>
        <v xml:space="preserve">Các tuyến đường giao thông không đấu nối trực tiếp và thông ra </v>
      </c>
      <c r="W66" s="404" t="str">
        <f t="shared" si="140"/>
        <v>Đường Hà Huy Tập (đường Vĩnh Cửu cũ)</v>
      </c>
      <c r="X66" s="404" t="str">
        <f t="shared" si="140"/>
        <v xml:space="preserve"> đoạn từ Đường Quách Thị Trang</v>
      </c>
      <c r="Y66" s="404" t="str">
        <f t="shared" si="141"/>
        <v xml:space="preserve"> đến Đường Hùng Vương</v>
      </c>
      <c r="Z66" s="404" t="s">
        <v>6471</v>
      </c>
      <c r="AA66" s="404" t="str">
        <f t="shared" ref="AA66:AC66" si="144">AA59</f>
        <v>- Có bề rộng ≥5m, cách đường giao thông ≤1.000m.</v>
      </c>
      <c r="AB66" s="404" t="str">
        <f t="shared" si="144"/>
        <v>- Có bề rộng từ ≥3m đến &lt;5m, cách đường giao thông ≤500m.</v>
      </c>
      <c r="AC66" s="404">
        <f t="shared" si="144"/>
        <v>0</v>
      </c>
    </row>
    <row r="67" spans="1:29" s="70" customFormat="1" ht="100.5" customHeight="1" x14ac:dyDescent="0.25">
      <c r="A67" s="402">
        <f t="shared" si="4"/>
        <v>62</v>
      </c>
      <c r="B67" s="402" t="str">
        <f t="shared" si="129"/>
        <v>VT3*0,8</v>
      </c>
      <c r="C67" s="402" t="str">
        <f t="shared" si="130"/>
        <v>NT24NT2</v>
      </c>
      <c r="D67" s="464" t="str">
        <f>V67&amp;W67&amp;X67&amp;Y67&amp;Z67&amp;"
"&amp;AA67&amp;"
"
&amp;AB67&amp;"
"&amp;AC67</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67" s="464"/>
      <c r="F67" s="464"/>
      <c r="G67" s="418">
        <v>2100</v>
      </c>
      <c r="H67" s="418">
        <v>1500</v>
      </c>
      <c r="I67" s="418">
        <v>1300</v>
      </c>
      <c r="J67" s="419">
        <f>VLOOKUP(C67,'[1]1. MA DO'!$E$5:$AB$1933,23,0)</f>
        <v>1.1299999999999999</v>
      </c>
      <c r="K67" s="420">
        <f t="shared" si="1"/>
        <v>1.1299999999999999</v>
      </c>
      <c r="L67" s="420">
        <f t="shared" si="2"/>
        <v>1.1299999999999999</v>
      </c>
      <c r="M67" s="407">
        <f t="shared" si="131"/>
        <v>5900</v>
      </c>
      <c r="N67" s="407">
        <f t="shared" si="132"/>
        <v>2600</v>
      </c>
      <c r="O67" s="407">
        <f t="shared" si="133"/>
        <v>2000</v>
      </c>
      <c r="P67" s="407">
        <f t="shared" si="134"/>
        <v>1400</v>
      </c>
      <c r="Q67" s="404">
        <f t="shared" si="135"/>
        <v>6900</v>
      </c>
      <c r="R67" s="404">
        <f t="shared" si="136"/>
        <v>3000</v>
      </c>
      <c r="S67" s="404">
        <f t="shared" si="137"/>
        <v>2300</v>
      </c>
      <c r="T67" s="404">
        <f t="shared" si="138"/>
        <v>1600</v>
      </c>
      <c r="U67" s="404">
        <f t="shared" si="138"/>
        <v>2</v>
      </c>
      <c r="V67" s="404" t="str">
        <f t="shared" si="139"/>
        <v xml:space="preserve">Các tuyến đường giao thông không đấu nối trực tiếp và thông ra </v>
      </c>
      <c r="W67" s="404" t="str">
        <f t="shared" si="140"/>
        <v>Đường Hà Huy Tập (đường Vĩnh Cửu cũ)</v>
      </c>
      <c r="X67" s="404" t="str">
        <f t="shared" si="140"/>
        <v xml:space="preserve"> đoạn từ Đường Quách Thị Trang</v>
      </c>
      <c r="Y67" s="404" t="str">
        <f t="shared" si="141"/>
        <v xml:space="preserve"> đến Đường Hùng Vương</v>
      </c>
      <c r="Z67" s="404" t="s">
        <v>6471</v>
      </c>
      <c r="AA67" s="404" t="str">
        <f t="shared" ref="AA67:AC67" si="145">AA60</f>
        <v>- Có bề rộng ≥5m, cách đường giao thông &gt;1.000m.</v>
      </c>
      <c r="AB67" s="404" t="str">
        <f t="shared" si="145"/>
        <v>- Có bề rộng từ ≥3m đến &lt;5m, cách đường giao thông từ &gt;500m đến ≤1.000m.</v>
      </c>
      <c r="AC67" s="404" t="str">
        <f t="shared" si="145"/>
        <v>- Có bề rộng &lt;3m, cách đường giao thông ≤200m.</v>
      </c>
    </row>
    <row r="68" spans="1:29" s="70" customFormat="1" ht="99" customHeight="1" x14ac:dyDescent="0.25">
      <c r="A68" s="402">
        <f t="shared" si="4"/>
        <v>63</v>
      </c>
      <c r="B68" s="402" t="str">
        <f t="shared" si="129"/>
        <v>VT4*0,8</v>
      </c>
      <c r="C68" s="402" t="str">
        <f t="shared" si="130"/>
        <v>NT24NT2</v>
      </c>
      <c r="D68" s="464" t="str">
        <f>V68&amp;W68&amp;X68&amp;Y68&amp;Z68</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từ ≥3m đến &lt;5m, cách đường giao thông &gt;1.000m.
- Có bề rộng &lt;3m, cách đường giao thông &gt;200m.</v>
      </c>
      <c r="E68" s="464"/>
      <c r="F68" s="464"/>
      <c r="G68" s="418">
        <v>1400</v>
      </c>
      <c r="H68" s="418">
        <v>980</v>
      </c>
      <c r="I68" s="418">
        <v>840</v>
      </c>
      <c r="J68" s="419">
        <f>VLOOKUP(C68,'[1]1. MA DO'!$E$5:$AB$1933,23,0)</f>
        <v>1.1299999999999999</v>
      </c>
      <c r="K68" s="420">
        <f t="shared" si="1"/>
        <v>1.1299999999999999</v>
      </c>
      <c r="L68" s="420">
        <f t="shared" si="2"/>
        <v>1.1299999999999999</v>
      </c>
      <c r="M68" s="407">
        <f t="shared" si="131"/>
        <v>5900</v>
      </c>
      <c r="N68" s="407">
        <f t="shared" si="132"/>
        <v>2600</v>
      </c>
      <c r="O68" s="407">
        <f t="shared" si="133"/>
        <v>2000</v>
      </c>
      <c r="P68" s="407">
        <f t="shared" si="134"/>
        <v>1400</v>
      </c>
      <c r="Q68" s="404">
        <f t="shared" si="135"/>
        <v>6900</v>
      </c>
      <c r="R68" s="404">
        <f t="shared" si="136"/>
        <v>3000</v>
      </c>
      <c r="S68" s="404">
        <f t="shared" si="137"/>
        <v>2300</v>
      </c>
      <c r="T68" s="404">
        <f t="shared" si="138"/>
        <v>1600</v>
      </c>
      <c r="U68" s="404">
        <f t="shared" si="138"/>
        <v>2</v>
      </c>
      <c r="V68" s="404" t="str">
        <f t="shared" si="139"/>
        <v xml:space="preserve">Các tuyến đường giao thông không đấu nối trực tiếp và thông ra </v>
      </c>
      <c r="W68" s="404" t="str">
        <f t="shared" si="140"/>
        <v>Đường Hà Huy Tập (đường Vĩnh Cửu cũ)</v>
      </c>
      <c r="X68" s="404" t="str">
        <f t="shared" si="140"/>
        <v xml:space="preserve"> đoạn từ Đường Quách Thị Trang</v>
      </c>
      <c r="Y68" s="404" t="str">
        <f t="shared" si="141"/>
        <v xml:space="preserve"> đến Đường Hùng Vương</v>
      </c>
      <c r="Z68" s="404" t="s">
        <v>6472</v>
      </c>
      <c r="AA68" s="404">
        <f t="shared" ref="AA68:AC68" si="146">AA61</f>
        <v>0</v>
      </c>
      <c r="AB68" s="404">
        <f t="shared" si="146"/>
        <v>0</v>
      </c>
      <c r="AC68" s="404">
        <f t="shared" si="146"/>
        <v>0</v>
      </c>
    </row>
    <row r="69" spans="1:29" s="70" customFormat="1" ht="55.5" customHeight="1" x14ac:dyDescent="0.25">
      <c r="A69" s="402">
        <f t="shared" si="4"/>
        <v>64</v>
      </c>
      <c r="B69" s="402" t="str">
        <f>'Đầu vào (2)'!G64</f>
        <v>NT74NT</v>
      </c>
      <c r="C69" s="402" t="str">
        <f>$B$69</f>
        <v>NT74NT</v>
      </c>
      <c r="D69" s="412" t="str">
        <f>'Đầu vào (2)'!H64</f>
        <v>Đường ấp Hòa Bình</v>
      </c>
      <c r="E69" s="412" t="str">
        <f>'Đầu vào (2)'!I64</f>
        <v>Đường Hùng Vương</v>
      </c>
      <c r="F69" s="412" t="str">
        <f>'Đầu vào (2)'!K64</f>
        <v>Đường Quách Thị Trang</v>
      </c>
      <c r="G69" s="417">
        <v>6900</v>
      </c>
      <c r="H69" s="418">
        <v>4800</v>
      </c>
      <c r="I69" s="418">
        <v>4100</v>
      </c>
      <c r="J69" s="419">
        <f>VLOOKUP(C69,'[1]1. MA DO'!$E$5:$AB$1933,23,0)</f>
        <v>1.1299999999999999</v>
      </c>
      <c r="K69" s="420">
        <f t="shared" si="1"/>
        <v>1.1299999999999999</v>
      </c>
      <c r="L69" s="420">
        <f t="shared" si="2"/>
        <v>1.1299999999999999</v>
      </c>
      <c r="M69" s="407">
        <f>'Đầu vào (2)'!L64</f>
        <v>5300</v>
      </c>
      <c r="N69" s="407">
        <f>'Đầu vào (2)'!M64</f>
        <v>2300</v>
      </c>
      <c r="O69" s="407">
        <f>'Đầu vào (2)'!N64</f>
        <v>1800</v>
      </c>
      <c r="P69" s="407">
        <f>'Đầu vào (2)'!O64</f>
        <v>1300</v>
      </c>
      <c r="Q69" s="404">
        <f>VLOOKUP(B69,'[2]Giá đề xuất ODT'!$G$11:$AD$2233,21,0)</f>
        <v>6900</v>
      </c>
      <c r="R69" s="404">
        <f>VLOOKUP(B69,'[2]Giá đề xuất ODT'!$G$11:$AD$2233,22,0)</f>
        <v>3000</v>
      </c>
      <c r="S69" s="404">
        <f>VLOOKUP(B69,'[2]Giá đề xuất ODT'!$G$11:$AD$2233,23,0)</f>
        <v>2300</v>
      </c>
      <c r="T69" s="404">
        <f>VLOOKUP(B69,'[2]Giá đề xuất ODT'!$G$11:$AD$2233,24,0)</f>
        <v>1700</v>
      </c>
      <c r="U69" s="404">
        <v>3</v>
      </c>
      <c r="V69" s="404"/>
      <c r="W69" s="404" t="str">
        <f>D69</f>
        <v>Đường ấp Hòa Bình</v>
      </c>
      <c r="X69" s="404" t="str">
        <f>" đoạn từ "&amp;E69</f>
        <v xml:space="preserve"> đoạn từ Đường Hùng Vương</v>
      </c>
      <c r="Y69" s="404" t="str">
        <f>" đến "&amp;F69</f>
        <v xml:space="preserve"> đến Đường Quách Thị Trang</v>
      </c>
      <c r="Z69" s="404"/>
      <c r="AA69" s="404"/>
      <c r="AB69" s="404"/>
      <c r="AC69" s="404">
        <v>0</v>
      </c>
    </row>
    <row r="70" spans="1:29" s="70" customFormat="1" ht="84.75" customHeight="1" x14ac:dyDescent="0.25">
      <c r="A70" s="402">
        <f t="shared" si="4"/>
        <v>65</v>
      </c>
      <c r="B70" s="402" t="str">
        <f t="shared" ref="B70:B75" si="147">B63</f>
        <v>VT2</v>
      </c>
      <c r="C70" s="402" t="str">
        <f t="shared" ref="C70:C75" si="148">$B$69</f>
        <v>NT74NT</v>
      </c>
      <c r="D70" s="464" t="str">
        <f>V70&amp;W70&amp;X70&amp;Y70&amp;Z70&amp;"
"&amp;AA70&amp;"
"
&amp;AB70</f>
        <v>Các tuyến đường giao thông đấu nối trực tiếp ra Đường ấp Hòa Bình đoạn từ Đường Hùng Vương đến Đường Quách Thị Trang có hiện trạng là đường nhựa, bê tông xi măng:
- Có bề rộng ≥5m, cách đường giao thông ≤1.000m.
- Có bề rộng từ ≥3m đến &lt;5m, cách đường giao thông ≤500m.</v>
      </c>
      <c r="E70" s="464"/>
      <c r="F70" s="464"/>
      <c r="G70" s="418">
        <v>3000</v>
      </c>
      <c r="H70" s="418">
        <v>2100</v>
      </c>
      <c r="I70" s="418">
        <v>1800</v>
      </c>
      <c r="J70" s="419">
        <f>VLOOKUP(C70,'[1]1. MA DO'!$E$5:$AB$1933,23,0)</f>
        <v>1.1299999999999999</v>
      </c>
      <c r="K70" s="420">
        <f t="shared" si="1"/>
        <v>1.1299999999999999</v>
      </c>
      <c r="L70" s="420">
        <f t="shared" si="2"/>
        <v>1.1299999999999999</v>
      </c>
      <c r="M70" s="407">
        <f t="shared" ref="M70:M75" si="149">M69</f>
        <v>5300</v>
      </c>
      <c r="N70" s="407">
        <f t="shared" ref="N70:N75" si="150">N69</f>
        <v>2300</v>
      </c>
      <c r="O70" s="407">
        <f t="shared" ref="O70:O75" si="151">O69</f>
        <v>1800</v>
      </c>
      <c r="P70" s="407">
        <f t="shared" ref="P70:P75" si="152">P69</f>
        <v>1300</v>
      </c>
      <c r="Q70" s="404">
        <f t="shared" ref="Q70:Q75" si="153">Q69</f>
        <v>6900</v>
      </c>
      <c r="R70" s="404">
        <f t="shared" ref="R70:R75" si="154">R69</f>
        <v>3000</v>
      </c>
      <c r="S70" s="404">
        <f t="shared" ref="S70:S75" si="155">S69</f>
        <v>2300</v>
      </c>
      <c r="T70" s="404">
        <f t="shared" ref="T70:U75" si="156">T69</f>
        <v>1700</v>
      </c>
      <c r="U70" s="404">
        <f t="shared" si="156"/>
        <v>3</v>
      </c>
      <c r="V70" s="404" t="str">
        <f t="shared" ref="V70:V75" si="157">V63</f>
        <v xml:space="preserve">Các tuyến đường giao thông đấu nối trực tiếp ra </v>
      </c>
      <c r="W70" s="404" t="str">
        <f t="shared" ref="W70:X75" si="158">W69</f>
        <v>Đường ấp Hòa Bình</v>
      </c>
      <c r="X70" s="404" t="str">
        <f t="shared" si="158"/>
        <v xml:space="preserve"> đoạn từ Đường Hùng Vương</v>
      </c>
      <c r="Y70" s="404" t="str">
        <f t="shared" ref="Y70:Y75" si="159">Y69</f>
        <v xml:space="preserve"> đến Đường Quách Thị Trang</v>
      </c>
      <c r="Z70" s="404" t="s">
        <v>6471</v>
      </c>
      <c r="AA70" s="404" t="str">
        <f>AA63</f>
        <v>- Có bề rộng ≥5m, cách đường giao thông ≤1.000m.</v>
      </c>
      <c r="AB70" s="404" t="str">
        <f>AB63</f>
        <v>- Có bề rộng từ ≥3m đến &lt;5m, cách đường giao thông ≤500m.</v>
      </c>
      <c r="AC70" s="404">
        <f>AC63</f>
        <v>0</v>
      </c>
    </row>
    <row r="71" spans="1:29" s="70" customFormat="1" ht="100.5" customHeight="1" x14ac:dyDescent="0.25">
      <c r="A71" s="402">
        <f t="shared" si="4"/>
        <v>66</v>
      </c>
      <c r="B71" s="402" t="str">
        <f t="shared" si="147"/>
        <v>VT3</v>
      </c>
      <c r="C71" s="402" t="str">
        <f t="shared" si="148"/>
        <v>NT74NT</v>
      </c>
      <c r="D71" s="464" t="str">
        <f>V71&amp;W71&amp;X71&amp;Y71&amp;Z71&amp;"
"&amp;AA71&amp;"
"&amp;AB71&amp;"
"&amp;AC71</f>
        <v>Các tuyến đường giao thông đấu nối trực tiếp ra Đường ấp Hòa Bình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71" s="464"/>
      <c r="F71" s="464"/>
      <c r="G71" s="418">
        <v>2300</v>
      </c>
      <c r="H71" s="418">
        <v>1600</v>
      </c>
      <c r="I71" s="418">
        <v>1400</v>
      </c>
      <c r="J71" s="419">
        <f>VLOOKUP(C71,'[1]1. MA DO'!$E$5:$AB$1933,23,0)</f>
        <v>1.1299999999999999</v>
      </c>
      <c r="K71" s="420">
        <f t="shared" ref="K71:K134" si="160">J71</f>
        <v>1.1299999999999999</v>
      </c>
      <c r="L71" s="420">
        <f t="shared" ref="L71:L134" si="161">J71</f>
        <v>1.1299999999999999</v>
      </c>
      <c r="M71" s="407">
        <f t="shared" si="149"/>
        <v>5300</v>
      </c>
      <c r="N71" s="407">
        <f t="shared" si="150"/>
        <v>2300</v>
      </c>
      <c r="O71" s="407">
        <f t="shared" si="151"/>
        <v>1800</v>
      </c>
      <c r="P71" s="407">
        <f t="shared" si="152"/>
        <v>1300</v>
      </c>
      <c r="Q71" s="404">
        <f t="shared" si="153"/>
        <v>6900</v>
      </c>
      <c r="R71" s="404">
        <f t="shared" si="154"/>
        <v>3000</v>
      </c>
      <c r="S71" s="404">
        <f t="shared" si="155"/>
        <v>2300</v>
      </c>
      <c r="T71" s="404">
        <f t="shared" si="156"/>
        <v>1700</v>
      </c>
      <c r="U71" s="404">
        <f t="shared" si="156"/>
        <v>3</v>
      </c>
      <c r="V71" s="404" t="str">
        <f t="shared" si="157"/>
        <v xml:space="preserve">Các tuyến đường giao thông đấu nối trực tiếp ra </v>
      </c>
      <c r="W71" s="404" t="str">
        <f t="shared" si="158"/>
        <v>Đường ấp Hòa Bình</v>
      </c>
      <c r="X71" s="404" t="str">
        <f t="shared" si="158"/>
        <v xml:space="preserve"> đoạn từ Đường Hùng Vương</v>
      </c>
      <c r="Y71" s="404" t="str">
        <f t="shared" si="159"/>
        <v xml:space="preserve"> đến Đường Quách Thị Trang</v>
      </c>
      <c r="Z71" s="404" t="s">
        <v>6471</v>
      </c>
      <c r="AA71" s="404" t="str">
        <f t="shared" ref="AA71:AC71" si="162">AA64</f>
        <v>- Có bề rộng ≥5m, cách đường giao thông &gt;1.000m.</v>
      </c>
      <c r="AB71" s="404" t="str">
        <f t="shared" si="162"/>
        <v>- Có bề rộng từ ≥3m đến &lt;5m, cách đường giao thông từ &gt;500m đến ≤1.000m.</v>
      </c>
      <c r="AC71" s="404" t="str">
        <f t="shared" si="162"/>
        <v>- Có bề rộng &lt;3m, cách đường giao thông ≤200m.</v>
      </c>
    </row>
    <row r="72" spans="1:29" s="70" customFormat="1" ht="126" customHeight="1" x14ac:dyDescent="0.25">
      <c r="A72" s="402">
        <f t="shared" ref="A72:A135" si="163">A71+1</f>
        <v>67</v>
      </c>
      <c r="B72" s="402" t="str">
        <f t="shared" si="147"/>
        <v>VT4</v>
      </c>
      <c r="C72" s="402" t="str">
        <f t="shared" si="148"/>
        <v>NT74NT</v>
      </c>
      <c r="D72" s="464" t="str">
        <f>V72&amp;W72&amp;X72&amp;Y72&amp;Z72</f>
        <v>Các tuyến đường giao thông đấu nối trực tiếp ra Đường ấp Hòa Bình đoạn từ Đường Hùng Vương đến Đường Quách Thị Trang có hiện trạng là đường nhựa, bê tông xi măng:
- Có bề rộng từ ≥3m đến &lt;5m, cách đường giao thông &gt;1.000m.
- Có bề rộng &lt;3m, cách đường giao thông &gt;200m.</v>
      </c>
      <c r="E72" s="464"/>
      <c r="F72" s="464"/>
      <c r="G72" s="418">
        <v>1700</v>
      </c>
      <c r="H72" s="418">
        <v>1200</v>
      </c>
      <c r="I72" s="418">
        <v>1000</v>
      </c>
      <c r="J72" s="419">
        <f>VLOOKUP(C72,'[1]1. MA DO'!$E$5:$AB$1933,23,0)</f>
        <v>1.1299999999999999</v>
      </c>
      <c r="K72" s="420">
        <f t="shared" si="160"/>
        <v>1.1299999999999999</v>
      </c>
      <c r="L72" s="420">
        <f t="shared" si="161"/>
        <v>1.1299999999999999</v>
      </c>
      <c r="M72" s="407">
        <f t="shared" si="149"/>
        <v>5300</v>
      </c>
      <c r="N72" s="407">
        <f t="shared" si="150"/>
        <v>2300</v>
      </c>
      <c r="O72" s="407">
        <f t="shared" si="151"/>
        <v>1800</v>
      </c>
      <c r="P72" s="407">
        <f t="shared" si="152"/>
        <v>1300</v>
      </c>
      <c r="Q72" s="404">
        <f t="shared" si="153"/>
        <v>6900</v>
      </c>
      <c r="R72" s="404">
        <f t="shared" si="154"/>
        <v>3000</v>
      </c>
      <c r="S72" s="404">
        <f t="shared" si="155"/>
        <v>2300</v>
      </c>
      <c r="T72" s="404">
        <f t="shared" si="156"/>
        <v>1700</v>
      </c>
      <c r="U72" s="404">
        <f t="shared" si="156"/>
        <v>3</v>
      </c>
      <c r="V72" s="404" t="str">
        <f t="shared" si="157"/>
        <v xml:space="preserve">Các tuyến đường giao thông đấu nối trực tiếp ra </v>
      </c>
      <c r="W72" s="404" t="str">
        <f t="shared" si="158"/>
        <v>Đường ấp Hòa Bình</v>
      </c>
      <c r="X72" s="404" t="str">
        <f t="shared" si="158"/>
        <v xml:space="preserve"> đoạn từ Đường Hùng Vương</v>
      </c>
      <c r="Y72" s="404" t="str">
        <f t="shared" si="159"/>
        <v xml:space="preserve"> đến Đường Quách Thị Trang</v>
      </c>
      <c r="Z72" s="404" t="s">
        <v>6472</v>
      </c>
      <c r="AA72" s="404">
        <f t="shared" ref="AA72:AC72" si="164">AA65</f>
        <v>0</v>
      </c>
      <c r="AB72" s="404">
        <f t="shared" si="164"/>
        <v>0</v>
      </c>
      <c r="AC72" s="404">
        <f t="shared" si="164"/>
        <v>0</v>
      </c>
    </row>
    <row r="73" spans="1:29" s="70" customFormat="1" ht="84.75" customHeight="1" x14ac:dyDescent="0.25">
      <c r="A73" s="402">
        <f t="shared" si="163"/>
        <v>68</v>
      </c>
      <c r="B73" s="402" t="str">
        <f t="shared" si="147"/>
        <v>VT2*0,8</v>
      </c>
      <c r="C73" s="402" t="str">
        <f t="shared" si="148"/>
        <v>NT74NT</v>
      </c>
      <c r="D73" s="464" t="str">
        <f>V73&amp;W73&amp;X73&amp;Y73&amp;Z73&amp;"
"&amp;AA73&amp;"
"
&amp;AB73</f>
        <v>Các tuyến đường giao thông không đấu nối trực tiếp và thông ra Đường ấp Hòa Bình đoạn từ Đường Hùng Vương đến Đường Quách Thị Trang có hiện trạng là đường nhựa, bê tông xi măng:
- Có bề rộng ≥5m, cách đường giao thông ≤1.000m.
- Có bề rộng từ ≥3m đến &lt;5m, cách đường giao thông ≤500m.</v>
      </c>
      <c r="E73" s="464"/>
      <c r="F73" s="464"/>
      <c r="G73" s="418">
        <v>2700</v>
      </c>
      <c r="H73" s="418">
        <v>1900</v>
      </c>
      <c r="I73" s="418">
        <v>1600</v>
      </c>
      <c r="J73" s="419">
        <f>VLOOKUP(C73,'[1]1. MA DO'!$E$5:$AB$1933,23,0)</f>
        <v>1.1299999999999999</v>
      </c>
      <c r="K73" s="420">
        <f t="shared" si="160"/>
        <v>1.1299999999999999</v>
      </c>
      <c r="L73" s="420">
        <f t="shared" si="161"/>
        <v>1.1299999999999999</v>
      </c>
      <c r="M73" s="407">
        <f t="shared" si="149"/>
        <v>5300</v>
      </c>
      <c r="N73" s="407">
        <f t="shared" si="150"/>
        <v>2300</v>
      </c>
      <c r="O73" s="407">
        <f t="shared" si="151"/>
        <v>1800</v>
      </c>
      <c r="P73" s="407">
        <f t="shared" si="152"/>
        <v>1300</v>
      </c>
      <c r="Q73" s="404">
        <f t="shared" si="153"/>
        <v>6900</v>
      </c>
      <c r="R73" s="404">
        <f t="shared" si="154"/>
        <v>3000</v>
      </c>
      <c r="S73" s="404">
        <f t="shared" si="155"/>
        <v>2300</v>
      </c>
      <c r="T73" s="404">
        <f t="shared" si="156"/>
        <v>1700</v>
      </c>
      <c r="U73" s="404">
        <f t="shared" si="156"/>
        <v>3</v>
      </c>
      <c r="V73" s="404" t="str">
        <f t="shared" si="157"/>
        <v xml:space="preserve">Các tuyến đường giao thông không đấu nối trực tiếp và thông ra </v>
      </c>
      <c r="W73" s="404" t="str">
        <f t="shared" si="158"/>
        <v>Đường ấp Hòa Bình</v>
      </c>
      <c r="X73" s="404" t="str">
        <f t="shared" si="158"/>
        <v xml:space="preserve"> đoạn từ Đường Hùng Vương</v>
      </c>
      <c r="Y73" s="404" t="str">
        <f t="shared" si="159"/>
        <v xml:space="preserve"> đến Đường Quách Thị Trang</v>
      </c>
      <c r="Z73" s="404" t="s">
        <v>6471</v>
      </c>
      <c r="AA73" s="404" t="str">
        <f t="shared" ref="AA73:AC73" si="165">AA66</f>
        <v>- Có bề rộng ≥5m, cách đường giao thông ≤1.000m.</v>
      </c>
      <c r="AB73" s="404" t="str">
        <f t="shared" si="165"/>
        <v>- Có bề rộng từ ≥3m đến &lt;5m, cách đường giao thông ≤500m.</v>
      </c>
      <c r="AC73" s="404">
        <f t="shared" si="165"/>
        <v>0</v>
      </c>
    </row>
    <row r="74" spans="1:29" s="70" customFormat="1" ht="100.5" customHeight="1" x14ac:dyDescent="0.25">
      <c r="A74" s="402">
        <f t="shared" si="163"/>
        <v>69</v>
      </c>
      <c r="B74" s="402" t="str">
        <f t="shared" si="147"/>
        <v>VT3*0,8</v>
      </c>
      <c r="C74" s="402" t="str">
        <f t="shared" si="148"/>
        <v>NT74NT</v>
      </c>
      <c r="D74" s="464" t="str">
        <f>V74&amp;W74&amp;X74&amp;Y74&amp;Z74&amp;"
"&amp;AA74&amp;"
"
&amp;AB74&amp;"
"&amp;AC74</f>
        <v>Các tuyến đường giao thông không đấu nối trực tiếp và thông ra Đường ấp Hòa Bình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74" s="464"/>
      <c r="F74" s="464"/>
      <c r="G74" s="418">
        <v>2100</v>
      </c>
      <c r="H74" s="418">
        <v>1500</v>
      </c>
      <c r="I74" s="418">
        <v>1300</v>
      </c>
      <c r="J74" s="419">
        <f>VLOOKUP(C74,'[1]1. MA DO'!$E$5:$AB$1933,23,0)</f>
        <v>1.1299999999999999</v>
      </c>
      <c r="K74" s="420">
        <f t="shared" si="160"/>
        <v>1.1299999999999999</v>
      </c>
      <c r="L74" s="420">
        <f t="shared" si="161"/>
        <v>1.1299999999999999</v>
      </c>
      <c r="M74" s="407">
        <f t="shared" si="149"/>
        <v>5300</v>
      </c>
      <c r="N74" s="407">
        <f t="shared" si="150"/>
        <v>2300</v>
      </c>
      <c r="O74" s="407">
        <f t="shared" si="151"/>
        <v>1800</v>
      </c>
      <c r="P74" s="407">
        <f t="shared" si="152"/>
        <v>1300</v>
      </c>
      <c r="Q74" s="404">
        <f t="shared" si="153"/>
        <v>6900</v>
      </c>
      <c r="R74" s="404">
        <f t="shared" si="154"/>
        <v>3000</v>
      </c>
      <c r="S74" s="404">
        <f t="shared" si="155"/>
        <v>2300</v>
      </c>
      <c r="T74" s="404">
        <f t="shared" si="156"/>
        <v>1700</v>
      </c>
      <c r="U74" s="404">
        <f t="shared" si="156"/>
        <v>3</v>
      </c>
      <c r="V74" s="404" t="str">
        <f t="shared" si="157"/>
        <v xml:space="preserve">Các tuyến đường giao thông không đấu nối trực tiếp và thông ra </v>
      </c>
      <c r="W74" s="404" t="str">
        <f t="shared" si="158"/>
        <v>Đường ấp Hòa Bình</v>
      </c>
      <c r="X74" s="404" t="str">
        <f t="shared" si="158"/>
        <v xml:space="preserve"> đoạn từ Đường Hùng Vương</v>
      </c>
      <c r="Y74" s="404" t="str">
        <f t="shared" si="159"/>
        <v xml:space="preserve"> đến Đường Quách Thị Trang</v>
      </c>
      <c r="Z74" s="404" t="s">
        <v>6471</v>
      </c>
      <c r="AA74" s="404" t="str">
        <f t="shared" ref="AA74:AC74" si="166">AA67</f>
        <v>- Có bề rộng ≥5m, cách đường giao thông &gt;1.000m.</v>
      </c>
      <c r="AB74" s="404" t="str">
        <f t="shared" si="166"/>
        <v>- Có bề rộng từ ≥3m đến &lt;5m, cách đường giao thông từ &gt;500m đến ≤1.000m.</v>
      </c>
      <c r="AC74" s="404" t="str">
        <f t="shared" si="166"/>
        <v>- Có bề rộng &lt;3m, cách đường giao thông ≤200m.</v>
      </c>
    </row>
    <row r="75" spans="1:29" s="70" customFormat="1" ht="126" customHeight="1" x14ac:dyDescent="0.25">
      <c r="A75" s="402">
        <f t="shared" si="163"/>
        <v>70</v>
      </c>
      <c r="B75" s="402" t="str">
        <f t="shared" si="147"/>
        <v>VT4*0,8</v>
      </c>
      <c r="C75" s="402" t="str">
        <f t="shared" si="148"/>
        <v>NT74NT</v>
      </c>
      <c r="D75" s="464" t="str">
        <f>V75&amp;W75&amp;X75&amp;Y75&amp;Z75</f>
        <v>Các tuyến đường giao thông không đấu nối trực tiếp và thông ra Đường ấp Hòa Bình đoạn từ Đường Hùng Vương đến Đường Quách Thị Trang có hiện trạng là đường nhựa, bê tông xi măng:
- Có bề rộng từ ≥3m đến &lt;5m, cách đường giao thông &gt;1.000m.
- Có bề rộng &lt;3m, cách đường giao thông &gt;200m.</v>
      </c>
      <c r="E75" s="464"/>
      <c r="F75" s="464"/>
      <c r="G75" s="418">
        <v>1500</v>
      </c>
      <c r="H75" s="418">
        <v>1100</v>
      </c>
      <c r="I75" s="418">
        <v>900</v>
      </c>
      <c r="J75" s="419">
        <f>VLOOKUP(C75,'[1]1. MA DO'!$E$5:$AB$1933,23,0)</f>
        <v>1.1299999999999999</v>
      </c>
      <c r="K75" s="420">
        <f t="shared" si="160"/>
        <v>1.1299999999999999</v>
      </c>
      <c r="L75" s="420">
        <f t="shared" si="161"/>
        <v>1.1299999999999999</v>
      </c>
      <c r="M75" s="407">
        <f t="shared" si="149"/>
        <v>5300</v>
      </c>
      <c r="N75" s="407">
        <f t="shared" si="150"/>
        <v>2300</v>
      </c>
      <c r="O75" s="407">
        <f t="shared" si="151"/>
        <v>1800</v>
      </c>
      <c r="P75" s="407">
        <f t="shared" si="152"/>
        <v>1300</v>
      </c>
      <c r="Q75" s="404">
        <f t="shared" si="153"/>
        <v>6900</v>
      </c>
      <c r="R75" s="404">
        <f t="shared" si="154"/>
        <v>3000</v>
      </c>
      <c r="S75" s="404">
        <f t="shared" si="155"/>
        <v>2300</v>
      </c>
      <c r="T75" s="404">
        <f t="shared" si="156"/>
        <v>1700</v>
      </c>
      <c r="U75" s="404">
        <f t="shared" si="156"/>
        <v>3</v>
      </c>
      <c r="V75" s="404" t="str">
        <f t="shared" si="157"/>
        <v xml:space="preserve">Các tuyến đường giao thông không đấu nối trực tiếp và thông ra </v>
      </c>
      <c r="W75" s="404" t="str">
        <f t="shared" si="158"/>
        <v>Đường ấp Hòa Bình</v>
      </c>
      <c r="X75" s="404" t="str">
        <f t="shared" si="158"/>
        <v xml:space="preserve"> đoạn từ Đường Hùng Vương</v>
      </c>
      <c r="Y75" s="404" t="str">
        <f t="shared" si="159"/>
        <v xml:space="preserve"> đến Đường Quách Thị Trang</v>
      </c>
      <c r="Z75" s="404" t="s">
        <v>6472</v>
      </c>
      <c r="AA75" s="404">
        <f t="shared" ref="AA75:AC75" si="167">AA68</f>
        <v>0</v>
      </c>
      <c r="AB75" s="404">
        <f t="shared" si="167"/>
        <v>0</v>
      </c>
      <c r="AC75" s="404">
        <f t="shared" si="167"/>
        <v>0</v>
      </c>
    </row>
    <row r="76" spans="1:29" s="18" customFormat="1" ht="47.25" customHeight="1" x14ac:dyDescent="0.25">
      <c r="A76" s="402">
        <f t="shared" si="163"/>
        <v>71</v>
      </c>
      <c r="B76" s="402" t="str">
        <f>'Đầu vào (2)'!G71</f>
        <v>NT2NT1_D2</v>
      </c>
      <c r="C76" s="402" t="str">
        <f>$B$76</f>
        <v>NT2NT1_D2</v>
      </c>
      <c r="D76" s="412" t="str">
        <f>'Đầu vào (2)'!H71</f>
        <v>Đường Nguyễn Hữu Cảnh</v>
      </c>
      <c r="E76" s="412" t="str">
        <f>'Đầu vào (2)'!I71</f>
        <v>Giáp ranh xã Nhơn Trạch</v>
      </c>
      <c r="F76" s="412" t="str">
        <f>'Đầu vào (2)'!K71</f>
        <v>Đường Hùng Vương</v>
      </c>
      <c r="G76" s="417">
        <v>5900</v>
      </c>
      <c r="H76" s="418">
        <v>4100</v>
      </c>
      <c r="I76" s="418">
        <v>3500</v>
      </c>
      <c r="J76" s="419">
        <f>VLOOKUP(C76,'[1]1. MA DO'!$E$5:$AB$1933,23,0)</f>
        <v>1.23</v>
      </c>
      <c r="K76" s="420">
        <f t="shared" si="160"/>
        <v>1.23</v>
      </c>
      <c r="L76" s="420">
        <f t="shared" si="161"/>
        <v>1.23</v>
      </c>
      <c r="M76" s="407">
        <f>'Đầu vào (2)'!L71</f>
        <v>5500</v>
      </c>
      <c r="N76" s="407">
        <f>'Đầu vào (2)'!M71</f>
        <v>2600</v>
      </c>
      <c r="O76" s="407">
        <f>'Đầu vào (2)'!N71</f>
        <v>2100</v>
      </c>
      <c r="P76" s="407">
        <f>'Đầu vào (2)'!O71</f>
        <v>1400</v>
      </c>
      <c r="Q76" s="404">
        <f>VLOOKUP(B76,'[2]Giá đề xuất ODT'!$G$11:$AD$2233,21,0)</f>
        <v>5900</v>
      </c>
      <c r="R76" s="404">
        <f>VLOOKUP(B76,'[2]Giá đề xuất ODT'!$G$11:$AD$2233,22,0)</f>
        <v>2900</v>
      </c>
      <c r="S76" s="404">
        <f>VLOOKUP(B76,'[2]Giá đề xuất ODT'!$G$11:$AD$2233,23,0)</f>
        <v>2400</v>
      </c>
      <c r="T76" s="404">
        <f>VLOOKUP(B76,'[2]Giá đề xuất ODT'!$G$11:$AD$2233,24,0)</f>
        <v>1600</v>
      </c>
      <c r="U76" s="404">
        <v>2</v>
      </c>
      <c r="V76" s="404"/>
      <c r="W76" s="404" t="str">
        <f>D76</f>
        <v>Đường Nguyễn Hữu Cảnh</v>
      </c>
      <c r="X76" s="404" t="str">
        <f>" đoạn từ "&amp;E76</f>
        <v xml:space="preserve"> đoạn từ Giáp ranh xã Nhơn Trạch</v>
      </c>
      <c r="Y76" s="404" t="str">
        <f>" đến "&amp;F76</f>
        <v xml:space="preserve"> đến Đường Hùng Vương</v>
      </c>
      <c r="Z76" s="404"/>
      <c r="AA76" s="404"/>
      <c r="AB76" s="404"/>
      <c r="AC76" s="404">
        <v>0</v>
      </c>
    </row>
    <row r="77" spans="1:29" s="18" customFormat="1" ht="84.75" customHeight="1" x14ac:dyDescent="0.25">
      <c r="A77" s="402">
        <f t="shared" si="163"/>
        <v>72</v>
      </c>
      <c r="B77" s="402" t="str">
        <f t="shared" ref="B77:B82" si="168">B70</f>
        <v>VT2</v>
      </c>
      <c r="C77" s="402" t="str">
        <f t="shared" ref="C77:C82" si="169">$B$76</f>
        <v>NT2NT1_D2</v>
      </c>
      <c r="D77" s="464" t="str">
        <f>V77&amp;W77&amp;X77&amp;Y77&amp;Z77&amp;"
"&amp;AA77&amp;"
"
&amp;AB77</f>
        <v>Các tuyến đường giao thông đấu nối trực tiếp ra Đường Nguyễn Hữu Cảnh đoạn từ Giáp ranh xã Nhơn Trạch đến Đường Hùng Vương có hiện trạng là đường nhựa, bê tông xi măng:
- Có bề rộng ≥5m, cách đường giao thông ≤1.000m.
- Có bề rộng từ ≥3m đến &lt;5m, cách đường giao thông ≤500m.</v>
      </c>
      <c r="E77" s="464"/>
      <c r="F77" s="464"/>
      <c r="G77" s="418">
        <v>2900</v>
      </c>
      <c r="H77" s="418">
        <v>2000</v>
      </c>
      <c r="I77" s="418">
        <v>1700</v>
      </c>
      <c r="J77" s="419">
        <f>VLOOKUP(C77,'[1]1. MA DO'!$E$5:$AB$1933,23,0)</f>
        <v>1.23</v>
      </c>
      <c r="K77" s="420">
        <f t="shared" si="160"/>
        <v>1.23</v>
      </c>
      <c r="L77" s="420">
        <f t="shared" si="161"/>
        <v>1.23</v>
      </c>
      <c r="M77" s="407">
        <f t="shared" ref="M77:M82" si="170">M76</f>
        <v>5500</v>
      </c>
      <c r="N77" s="407">
        <f t="shared" ref="N77:N82" si="171">N76</f>
        <v>2600</v>
      </c>
      <c r="O77" s="407">
        <f t="shared" ref="O77:O82" si="172">O76</f>
        <v>2100</v>
      </c>
      <c r="P77" s="407">
        <f t="shared" ref="P77:P82" si="173">P76</f>
        <v>1400</v>
      </c>
      <c r="Q77" s="404">
        <f t="shared" ref="Q77:Q82" si="174">Q76</f>
        <v>5900</v>
      </c>
      <c r="R77" s="404">
        <f t="shared" ref="R77:R82" si="175">R76</f>
        <v>2900</v>
      </c>
      <c r="S77" s="404">
        <f t="shared" ref="S77:S82" si="176">S76</f>
        <v>2400</v>
      </c>
      <c r="T77" s="404">
        <f t="shared" ref="T77:U82" si="177">T76</f>
        <v>1600</v>
      </c>
      <c r="U77" s="404">
        <f t="shared" si="177"/>
        <v>2</v>
      </c>
      <c r="V77" s="404" t="str">
        <f t="shared" ref="V77:V82" si="178">V70</f>
        <v xml:space="preserve">Các tuyến đường giao thông đấu nối trực tiếp ra </v>
      </c>
      <c r="W77" s="404" t="str">
        <f t="shared" ref="W77:X82" si="179">W76</f>
        <v>Đường Nguyễn Hữu Cảnh</v>
      </c>
      <c r="X77" s="404" t="str">
        <f t="shared" si="179"/>
        <v xml:space="preserve"> đoạn từ Giáp ranh xã Nhơn Trạch</v>
      </c>
      <c r="Y77" s="404" t="str">
        <f t="shared" ref="Y77:Y82" si="180">Y76</f>
        <v xml:space="preserve"> đến Đường Hùng Vương</v>
      </c>
      <c r="Z77" s="404" t="s">
        <v>6471</v>
      </c>
      <c r="AA77" s="404" t="str">
        <f>AA70</f>
        <v>- Có bề rộng ≥5m, cách đường giao thông ≤1.000m.</v>
      </c>
      <c r="AB77" s="404" t="str">
        <f>AB70</f>
        <v>- Có bề rộng từ ≥3m đến &lt;5m, cách đường giao thông ≤500m.</v>
      </c>
      <c r="AC77" s="404">
        <f>AC70</f>
        <v>0</v>
      </c>
    </row>
    <row r="78" spans="1:29" s="18" customFormat="1" ht="100.5" customHeight="1" x14ac:dyDescent="0.25">
      <c r="A78" s="402">
        <f t="shared" si="163"/>
        <v>73</v>
      </c>
      <c r="B78" s="402" t="str">
        <f t="shared" si="168"/>
        <v>VT3</v>
      </c>
      <c r="C78" s="402" t="str">
        <f t="shared" si="169"/>
        <v>NT2NT1_D2</v>
      </c>
      <c r="D78" s="464" t="str">
        <f>V78&amp;W78&amp;X78&amp;Y78&amp;Z78&amp;"
"&amp;AA78&amp;"
"&amp;AB78&amp;"
"&amp;AC78</f>
        <v>Các tuyến đường giao thông đấu nối trực tiếp ra Đường Nguyễn Hữu Cảnh đoạn từ Giáp ranh xã Nhơn Trạch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78" s="464"/>
      <c r="F78" s="464"/>
      <c r="G78" s="418">
        <v>2400</v>
      </c>
      <c r="H78" s="418">
        <v>1700</v>
      </c>
      <c r="I78" s="418">
        <v>1400</v>
      </c>
      <c r="J78" s="419">
        <f>VLOOKUP(C78,'[1]1. MA DO'!$E$5:$AB$1933,23,0)</f>
        <v>1.23</v>
      </c>
      <c r="K78" s="420">
        <f t="shared" si="160"/>
        <v>1.23</v>
      </c>
      <c r="L78" s="420">
        <f t="shared" si="161"/>
        <v>1.23</v>
      </c>
      <c r="M78" s="407">
        <f t="shared" si="170"/>
        <v>5500</v>
      </c>
      <c r="N78" s="407">
        <f t="shared" si="171"/>
        <v>2600</v>
      </c>
      <c r="O78" s="407">
        <f t="shared" si="172"/>
        <v>2100</v>
      </c>
      <c r="P78" s="407">
        <f t="shared" si="173"/>
        <v>1400</v>
      </c>
      <c r="Q78" s="404">
        <f t="shared" si="174"/>
        <v>5900</v>
      </c>
      <c r="R78" s="404">
        <f t="shared" si="175"/>
        <v>2900</v>
      </c>
      <c r="S78" s="404">
        <f t="shared" si="176"/>
        <v>2400</v>
      </c>
      <c r="T78" s="404">
        <f t="shared" si="177"/>
        <v>1600</v>
      </c>
      <c r="U78" s="404">
        <f t="shared" si="177"/>
        <v>2</v>
      </c>
      <c r="V78" s="404" t="str">
        <f t="shared" si="178"/>
        <v xml:space="preserve">Các tuyến đường giao thông đấu nối trực tiếp ra </v>
      </c>
      <c r="W78" s="404" t="str">
        <f t="shared" si="179"/>
        <v>Đường Nguyễn Hữu Cảnh</v>
      </c>
      <c r="X78" s="404" t="str">
        <f t="shared" si="179"/>
        <v xml:space="preserve"> đoạn từ Giáp ranh xã Nhơn Trạch</v>
      </c>
      <c r="Y78" s="404" t="str">
        <f t="shared" si="180"/>
        <v xml:space="preserve"> đến Đường Hùng Vương</v>
      </c>
      <c r="Z78" s="404" t="s">
        <v>6471</v>
      </c>
      <c r="AA78" s="404" t="str">
        <f t="shared" ref="AA78:AC78" si="181">AA71</f>
        <v>- Có bề rộng ≥5m, cách đường giao thông &gt;1.000m.</v>
      </c>
      <c r="AB78" s="404" t="str">
        <f t="shared" si="181"/>
        <v>- Có bề rộng từ ≥3m đến &lt;5m, cách đường giao thông từ &gt;500m đến ≤1.000m.</v>
      </c>
      <c r="AC78" s="404" t="str">
        <f t="shared" si="181"/>
        <v>- Có bề rộng &lt;3m, cách đường giao thông ≤200m.</v>
      </c>
    </row>
    <row r="79" spans="1:29" s="18" customFormat="1" ht="126" customHeight="1" x14ac:dyDescent="0.25">
      <c r="A79" s="402">
        <f t="shared" si="163"/>
        <v>74</v>
      </c>
      <c r="B79" s="402" t="str">
        <f t="shared" si="168"/>
        <v>VT4</v>
      </c>
      <c r="C79" s="402" t="str">
        <f t="shared" si="169"/>
        <v>NT2NT1_D2</v>
      </c>
      <c r="D79" s="464" t="str">
        <f>V79&amp;W79&amp;X79&amp;Y79&amp;Z79</f>
        <v>Các tuyến đường giao thông đấu nối trực tiếp ra Đường Nguyễn Hữu Cảnh đoạn từ Giáp ranh xã Nhơn Trạch đến Đường Hùng Vương có hiện trạng là đường nhựa, bê tông xi măng:
- Có bề rộng từ ≥3m đến &lt;5m, cách đường giao thông &gt;1.000m.
- Có bề rộng &lt;3m, cách đường giao thông &gt;200m.</v>
      </c>
      <c r="E79" s="464"/>
      <c r="F79" s="464"/>
      <c r="G79" s="418">
        <v>1600</v>
      </c>
      <c r="H79" s="418">
        <v>1100</v>
      </c>
      <c r="I79" s="418">
        <v>960</v>
      </c>
      <c r="J79" s="419">
        <f>VLOOKUP(C79,'[1]1. MA DO'!$E$5:$AB$1933,23,0)</f>
        <v>1.23</v>
      </c>
      <c r="K79" s="420">
        <f t="shared" si="160"/>
        <v>1.23</v>
      </c>
      <c r="L79" s="420">
        <f t="shared" si="161"/>
        <v>1.23</v>
      </c>
      <c r="M79" s="407">
        <f t="shared" si="170"/>
        <v>5500</v>
      </c>
      <c r="N79" s="407">
        <f t="shared" si="171"/>
        <v>2600</v>
      </c>
      <c r="O79" s="407">
        <f t="shared" si="172"/>
        <v>2100</v>
      </c>
      <c r="P79" s="407">
        <f t="shared" si="173"/>
        <v>1400</v>
      </c>
      <c r="Q79" s="404">
        <f t="shared" si="174"/>
        <v>5900</v>
      </c>
      <c r="R79" s="404">
        <f t="shared" si="175"/>
        <v>2900</v>
      </c>
      <c r="S79" s="404">
        <f t="shared" si="176"/>
        <v>2400</v>
      </c>
      <c r="T79" s="404">
        <f t="shared" si="177"/>
        <v>1600</v>
      </c>
      <c r="U79" s="404">
        <f t="shared" si="177"/>
        <v>2</v>
      </c>
      <c r="V79" s="404" t="str">
        <f t="shared" si="178"/>
        <v xml:space="preserve">Các tuyến đường giao thông đấu nối trực tiếp ra </v>
      </c>
      <c r="W79" s="404" t="str">
        <f t="shared" si="179"/>
        <v>Đường Nguyễn Hữu Cảnh</v>
      </c>
      <c r="X79" s="404" t="str">
        <f t="shared" si="179"/>
        <v xml:space="preserve"> đoạn từ Giáp ranh xã Nhơn Trạch</v>
      </c>
      <c r="Y79" s="404" t="str">
        <f t="shared" si="180"/>
        <v xml:space="preserve"> đến Đường Hùng Vương</v>
      </c>
      <c r="Z79" s="404" t="s">
        <v>6472</v>
      </c>
      <c r="AA79" s="404">
        <f t="shared" ref="AA79:AC79" si="182">AA72</f>
        <v>0</v>
      </c>
      <c r="AB79" s="404">
        <f t="shared" si="182"/>
        <v>0</v>
      </c>
      <c r="AC79" s="404">
        <f t="shared" si="182"/>
        <v>0</v>
      </c>
    </row>
    <row r="80" spans="1:29" s="18" customFormat="1" ht="84.75" customHeight="1" x14ac:dyDescent="0.25">
      <c r="A80" s="402">
        <f t="shared" si="163"/>
        <v>75</v>
      </c>
      <c r="B80" s="402" t="str">
        <f t="shared" si="168"/>
        <v>VT2*0,8</v>
      </c>
      <c r="C80" s="402" t="str">
        <f t="shared" si="169"/>
        <v>NT2NT1_D2</v>
      </c>
      <c r="D80" s="464" t="str">
        <f>V80&amp;W80&amp;X80&amp;Y80&amp;Z80&amp;"
"&amp;AA80&amp;"
"
&amp;AB80</f>
        <v>Các tuyến đường giao thông không đấu nối trực tiếp và thông ra Đường Nguyễn Hữu Cảnh đoạn từ Giáp ranh xã Nhơn Trạch đến Đường Hùng Vương có hiện trạng là đường nhựa, bê tông xi măng:
- Có bề rộng ≥5m, cách đường giao thông ≤1.000m.
- Có bề rộng từ ≥3m đến &lt;5m, cách đường giao thông ≤500m.</v>
      </c>
      <c r="E80" s="464"/>
      <c r="F80" s="464"/>
      <c r="G80" s="418">
        <v>2600</v>
      </c>
      <c r="H80" s="418">
        <v>1800</v>
      </c>
      <c r="I80" s="418">
        <v>1600</v>
      </c>
      <c r="J80" s="419">
        <f>VLOOKUP(C80,'[1]1. MA DO'!$E$5:$AB$1933,23,0)</f>
        <v>1.23</v>
      </c>
      <c r="K80" s="420">
        <f t="shared" si="160"/>
        <v>1.23</v>
      </c>
      <c r="L80" s="420">
        <f t="shared" si="161"/>
        <v>1.23</v>
      </c>
      <c r="M80" s="407">
        <f t="shared" si="170"/>
        <v>5500</v>
      </c>
      <c r="N80" s="407">
        <f t="shared" si="171"/>
        <v>2600</v>
      </c>
      <c r="O80" s="407">
        <f t="shared" si="172"/>
        <v>2100</v>
      </c>
      <c r="P80" s="407">
        <f t="shared" si="173"/>
        <v>1400</v>
      </c>
      <c r="Q80" s="404">
        <f t="shared" si="174"/>
        <v>5900</v>
      </c>
      <c r="R80" s="404">
        <f t="shared" si="175"/>
        <v>2900</v>
      </c>
      <c r="S80" s="404">
        <f t="shared" si="176"/>
        <v>2400</v>
      </c>
      <c r="T80" s="404">
        <f t="shared" si="177"/>
        <v>1600</v>
      </c>
      <c r="U80" s="404">
        <f t="shared" si="177"/>
        <v>2</v>
      </c>
      <c r="V80" s="404" t="str">
        <f t="shared" si="178"/>
        <v xml:space="preserve">Các tuyến đường giao thông không đấu nối trực tiếp và thông ra </v>
      </c>
      <c r="W80" s="404" t="str">
        <f t="shared" si="179"/>
        <v>Đường Nguyễn Hữu Cảnh</v>
      </c>
      <c r="X80" s="404" t="str">
        <f t="shared" si="179"/>
        <v xml:space="preserve"> đoạn từ Giáp ranh xã Nhơn Trạch</v>
      </c>
      <c r="Y80" s="404" t="str">
        <f t="shared" si="180"/>
        <v xml:space="preserve"> đến Đường Hùng Vương</v>
      </c>
      <c r="Z80" s="404" t="s">
        <v>6471</v>
      </c>
      <c r="AA80" s="404" t="str">
        <f t="shared" ref="AA80:AC80" si="183">AA73</f>
        <v>- Có bề rộng ≥5m, cách đường giao thông ≤1.000m.</v>
      </c>
      <c r="AB80" s="404" t="str">
        <f t="shared" si="183"/>
        <v>- Có bề rộng từ ≥3m đến &lt;5m, cách đường giao thông ≤500m.</v>
      </c>
      <c r="AC80" s="404">
        <f t="shared" si="183"/>
        <v>0</v>
      </c>
    </row>
    <row r="81" spans="1:30" s="18" customFormat="1" ht="100.5" customHeight="1" x14ac:dyDescent="0.25">
      <c r="A81" s="402">
        <f t="shared" si="163"/>
        <v>76</v>
      </c>
      <c r="B81" s="402" t="str">
        <f t="shared" si="168"/>
        <v>VT3*0,8</v>
      </c>
      <c r="C81" s="402" t="str">
        <f t="shared" si="169"/>
        <v>NT2NT1_D2</v>
      </c>
      <c r="D81" s="464" t="str">
        <f>V81&amp;W81&amp;X81&amp;Y81&amp;Z81&amp;"
"&amp;AA81&amp;"
"
&amp;AB81&amp;"
"&amp;AC81</f>
        <v>Các tuyến đường giao thông không đấu nối trực tiếp và thông ra Đường Nguyễn Hữu Cảnh đoạn từ Giáp ranh xã Nhơn Trạch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81" s="464"/>
      <c r="F81" s="464"/>
      <c r="G81" s="418">
        <v>2200</v>
      </c>
      <c r="H81" s="418">
        <v>1500</v>
      </c>
      <c r="I81" s="418">
        <v>1300</v>
      </c>
      <c r="J81" s="419">
        <f>VLOOKUP(C81,'[1]1. MA DO'!$E$5:$AB$1933,23,0)</f>
        <v>1.23</v>
      </c>
      <c r="K81" s="420">
        <f t="shared" si="160"/>
        <v>1.23</v>
      </c>
      <c r="L81" s="420">
        <f t="shared" si="161"/>
        <v>1.23</v>
      </c>
      <c r="M81" s="407">
        <f t="shared" si="170"/>
        <v>5500</v>
      </c>
      <c r="N81" s="407">
        <f t="shared" si="171"/>
        <v>2600</v>
      </c>
      <c r="O81" s="407">
        <f t="shared" si="172"/>
        <v>2100</v>
      </c>
      <c r="P81" s="407">
        <f t="shared" si="173"/>
        <v>1400</v>
      </c>
      <c r="Q81" s="404">
        <f t="shared" si="174"/>
        <v>5900</v>
      </c>
      <c r="R81" s="404">
        <f t="shared" si="175"/>
        <v>2900</v>
      </c>
      <c r="S81" s="404">
        <f t="shared" si="176"/>
        <v>2400</v>
      </c>
      <c r="T81" s="404">
        <f t="shared" si="177"/>
        <v>1600</v>
      </c>
      <c r="U81" s="404">
        <f t="shared" si="177"/>
        <v>2</v>
      </c>
      <c r="V81" s="404" t="str">
        <f t="shared" si="178"/>
        <v xml:space="preserve">Các tuyến đường giao thông không đấu nối trực tiếp và thông ra </v>
      </c>
      <c r="W81" s="404" t="str">
        <f t="shared" si="179"/>
        <v>Đường Nguyễn Hữu Cảnh</v>
      </c>
      <c r="X81" s="404" t="str">
        <f t="shared" si="179"/>
        <v xml:space="preserve"> đoạn từ Giáp ranh xã Nhơn Trạch</v>
      </c>
      <c r="Y81" s="404" t="str">
        <f t="shared" si="180"/>
        <v xml:space="preserve"> đến Đường Hùng Vương</v>
      </c>
      <c r="Z81" s="404" t="s">
        <v>6471</v>
      </c>
      <c r="AA81" s="404" t="str">
        <f t="shared" ref="AA81:AC81" si="184">AA74</f>
        <v>- Có bề rộng ≥5m, cách đường giao thông &gt;1.000m.</v>
      </c>
      <c r="AB81" s="404" t="str">
        <f t="shared" si="184"/>
        <v>- Có bề rộng từ ≥3m đến &lt;5m, cách đường giao thông từ &gt;500m đến ≤1.000m.</v>
      </c>
      <c r="AC81" s="404" t="str">
        <f t="shared" si="184"/>
        <v>- Có bề rộng &lt;3m, cách đường giao thông ≤200m.</v>
      </c>
    </row>
    <row r="82" spans="1:30" s="18" customFormat="1" ht="126" customHeight="1" x14ac:dyDescent="0.25">
      <c r="A82" s="402">
        <f t="shared" si="163"/>
        <v>77</v>
      </c>
      <c r="B82" s="402" t="str">
        <f t="shared" si="168"/>
        <v>VT4*0,8</v>
      </c>
      <c r="C82" s="402" t="str">
        <f t="shared" si="169"/>
        <v>NT2NT1_D2</v>
      </c>
      <c r="D82" s="464" t="str">
        <f>V82&amp;W82&amp;X82&amp;Y82&amp;Z82</f>
        <v>Các tuyến đường giao thông không đấu nối trực tiếp và thông ra Đường Nguyễn Hữu Cảnh đoạn từ Giáp ranh xã Nhơn Trạch đến Đường Hùng Vương có hiện trạng là đường nhựa, bê tông xi măng:
- Có bề rộng từ ≥3m đến &lt;5m, cách đường giao thông &gt;1.000m.
- Có bề rộng &lt;3m, cách đường giao thông &gt;200m.</v>
      </c>
      <c r="E82" s="464"/>
      <c r="F82" s="464"/>
      <c r="G82" s="418">
        <v>1400</v>
      </c>
      <c r="H82" s="418">
        <v>980</v>
      </c>
      <c r="I82" s="418">
        <v>840</v>
      </c>
      <c r="J82" s="419">
        <f>VLOOKUP(C82,'[1]1. MA DO'!$E$5:$AB$1933,23,0)</f>
        <v>1.23</v>
      </c>
      <c r="K82" s="420">
        <f t="shared" si="160"/>
        <v>1.23</v>
      </c>
      <c r="L82" s="420">
        <f t="shared" si="161"/>
        <v>1.23</v>
      </c>
      <c r="M82" s="407">
        <f t="shared" si="170"/>
        <v>5500</v>
      </c>
      <c r="N82" s="407">
        <f t="shared" si="171"/>
        <v>2600</v>
      </c>
      <c r="O82" s="407">
        <f t="shared" si="172"/>
        <v>2100</v>
      </c>
      <c r="P82" s="407">
        <f t="shared" si="173"/>
        <v>1400</v>
      </c>
      <c r="Q82" s="404">
        <f t="shared" si="174"/>
        <v>5900</v>
      </c>
      <c r="R82" s="404">
        <f t="shared" si="175"/>
        <v>2900</v>
      </c>
      <c r="S82" s="404">
        <f t="shared" si="176"/>
        <v>2400</v>
      </c>
      <c r="T82" s="404">
        <f t="shared" si="177"/>
        <v>1600</v>
      </c>
      <c r="U82" s="404">
        <f t="shared" si="177"/>
        <v>2</v>
      </c>
      <c r="V82" s="404" t="str">
        <f t="shared" si="178"/>
        <v xml:space="preserve">Các tuyến đường giao thông không đấu nối trực tiếp và thông ra </v>
      </c>
      <c r="W82" s="404" t="str">
        <f t="shared" si="179"/>
        <v>Đường Nguyễn Hữu Cảnh</v>
      </c>
      <c r="X82" s="404" t="str">
        <f t="shared" si="179"/>
        <v xml:space="preserve"> đoạn từ Giáp ranh xã Nhơn Trạch</v>
      </c>
      <c r="Y82" s="404" t="str">
        <f t="shared" si="180"/>
        <v xml:space="preserve"> đến Đường Hùng Vương</v>
      </c>
      <c r="Z82" s="404" t="s">
        <v>6472</v>
      </c>
      <c r="AA82" s="404">
        <f t="shared" ref="AA82:AC82" si="185">AA75</f>
        <v>0</v>
      </c>
      <c r="AB82" s="404">
        <f t="shared" si="185"/>
        <v>0</v>
      </c>
      <c r="AC82" s="404">
        <f t="shared" si="185"/>
        <v>0</v>
      </c>
    </row>
    <row r="83" spans="1:30" s="18" customFormat="1" ht="31.5" x14ac:dyDescent="0.25">
      <c r="A83" s="402">
        <f t="shared" si="163"/>
        <v>78</v>
      </c>
      <c r="B83" s="402" t="str">
        <f>'Đầu vào (2)'!G78</f>
        <v>NT21NT1</v>
      </c>
      <c r="C83" s="402" t="str">
        <f>$B$83</f>
        <v>NT21NT1</v>
      </c>
      <c r="D83" s="412" t="str">
        <f>'Đầu vào (2)'!H78</f>
        <v>Đường Nguyễn Văn Cừ</v>
      </c>
      <c r="E83" s="412" t="str">
        <f>'Đầu vào (2)'!I78</f>
        <v>Đường Trần Phú</v>
      </c>
      <c r="F83" s="412" t="str">
        <f>'Đầu vào (2)'!K78</f>
        <v>Đường Hùng Vương</v>
      </c>
      <c r="G83" s="417">
        <v>7100</v>
      </c>
      <c r="H83" s="418">
        <v>5000</v>
      </c>
      <c r="I83" s="418">
        <v>4300</v>
      </c>
      <c r="J83" s="419">
        <f>VLOOKUP(C83,'[1]1. MA DO'!$E$5:$AB$1933,23,0)</f>
        <v>1.05</v>
      </c>
      <c r="K83" s="420">
        <f t="shared" si="160"/>
        <v>1.05</v>
      </c>
      <c r="L83" s="420">
        <f t="shared" si="161"/>
        <v>1.05</v>
      </c>
      <c r="M83" s="407">
        <f>'Đầu vào (2)'!L78</f>
        <v>6500</v>
      </c>
      <c r="N83" s="407">
        <f>'Đầu vào (2)'!M78</f>
        <v>2600</v>
      </c>
      <c r="O83" s="407">
        <f>'Đầu vào (2)'!N78</f>
        <v>2000</v>
      </c>
      <c r="P83" s="407">
        <f>'Đầu vào (2)'!O78</f>
        <v>1400</v>
      </c>
      <c r="Q83" s="404">
        <f>VLOOKUP(B83,'[2]Giá đề xuất ODT'!$G$11:$AD$2233,21,0)</f>
        <v>7100</v>
      </c>
      <c r="R83" s="404">
        <f>VLOOKUP(B83,'[2]Giá đề xuất ODT'!$G$11:$AD$2233,22,0)</f>
        <v>3000</v>
      </c>
      <c r="S83" s="404">
        <f>VLOOKUP(B83,'[2]Giá đề xuất ODT'!$G$11:$AD$2233,23,0)</f>
        <v>2300</v>
      </c>
      <c r="T83" s="404">
        <f>VLOOKUP(B83,'[2]Giá đề xuất ODT'!$G$11:$AD$2233,24,0)</f>
        <v>1600</v>
      </c>
      <c r="U83" s="404">
        <v>2</v>
      </c>
      <c r="V83" s="404"/>
      <c r="W83" s="404" t="str">
        <f>D83</f>
        <v>Đường Nguyễn Văn Cừ</v>
      </c>
      <c r="X83" s="404" t="str">
        <f>" đoạn từ "&amp;E83</f>
        <v xml:space="preserve"> đoạn từ Đường Trần Phú</v>
      </c>
      <c r="Y83" s="404" t="str">
        <f>" đến "&amp;F83</f>
        <v xml:space="preserve"> đến Đường Hùng Vương</v>
      </c>
      <c r="Z83" s="404"/>
      <c r="AA83" s="404"/>
      <c r="AB83" s="404"/>
      <c r="AC83" s="404">
        <v>0</v>
      </c>
      <c r="AD83" s="18" t="s">
        <v>6510</v>
      </c>
    </row>
    <row r="84" spans="1:30" s="18" customFormat="1" ht="78.75" x14ac:dyDescent="0.25">
      <c r="A84" s="402">
        <f t="shared" si="163"/>
        <v>79</v>
      </c>
      <c r="B84" s="402" t="str">
        <f t="shared" ref="B84:B89" si="186">B63</f>
        <v>VT2</v>
      </c>
      <c r="C84" s="402" t="str">
        <f t="shared" ref="C84:C89" si="187">$B$83</f>
        <v>NT21NT1</v>
      </c>
      <c r="D84" s="464" t="str">
        <f>V84&amp;W84&amp;X84&amp;Y84&amp;Z84&amp;"
"&amp;AA84&amp;"
"
&amp;AB84</f>
        <v>Các tuyến đường giao thông đấu nối trực tiếp ra Đường Nguyễn Văn Cừ đoạn từ Đường Trần Phú đến Đường Hùng Vương có hiện trạng là đường nhựa, bê tông xi măng:
- Có bề rộng ≥5m, cách đường giao thông ≤1.000m.
- Có bề rộng từ ≥3m đến &lt;5m, cách đường giao thông ≤500m.</v>
      </c>
      <c r="E84" s="464"/>
      <c r="F84" s="464"/>
      <c r="G84" s="418">
        <v>3000</v>
      </c>
      <c r="H84" s="418">
        <v>2100</v>
      </c>
      <c r="I84" s="418">
        <v>1800</v>
      </c>
      <c r="J84" s="419">
        <f>VLOOKUP(C84,'[1]1. MA DO'!$E$5:$AB$1933,23,0)</f>
        <v>1.05</v>
      </c>
      <c r="K84" s="420">
        <f t="shared" si="160"/>
        <v>1.05</v>
      </c>
      <c r="L84" s="420">
        <f t="shared" si="161"/>
        <v>1.05</v>
      </c>
      <c r="M84" s="407">
        <f t="shared" ref="M84:U84" si="188">M83</f>
        <v>6500</v>
      </c>
      <c r="N84" s="407">
        <f t="shared" si="188"/>
        <v>2600</v>
      </c>
      <c r="O84" s="407">
        <f t="shared" si="188"/>
        <v>2000</v>
      </c>
      <c r="P84" s="407">
        <f t="shared" si="188"/>
        <v>1400</v>
      </c>
      <c r="Q84" s="404">
        <f t="shared" si="188"/>
        <v>7100</v>
      </c>
      <c r="R84" s="404">
        <f t="shared" si="188"/>
        <v>3000</v>
      </c>
      <c r="S84" s="404">
        <f t="shared" si="188"/>
        <v>2300</v>
      </c>
      <c r="T84" s="404">
        <f t="shared" si="188"/>
        <v>1600</v>
      </c>
      <c r="U84" s="404">
        <f t="shared" si="188"/>
        <v>2</v>
      </c>
      <c r="V84" s="404" t="str">
        <f t="shared" ref="V84:V89" si="189">V77</f>
        <v xml:space="preserve">Các tuyến đường giao thông đấu nối trực tiếp ra </v>
      </c>
      <c r="W84" s="404" t="str">
        <f t="shared" ref="W84:Y84" si="190">W83</f>
        <v>Đường Nguyễn Văn Cừ</v>
      </c>
      <c r="X84" s="404" t="str">
        <f t="shared" si="190"/>
        <v xml:space="preserve"> đoạn từ Đường Trần Phú</v>
      </c>
      <c r="Y84" s="404" t="str">
        <f t="shared" si="190"/>
        <v xml:space="preserve"> đến Đường Hùng Vương</v>
      </c>
      <c r="Z84" s="404" t="s">
        <v>6471</v>
      </c>
      <c r="AA84" s="404" t="str">
        <f>AA63</f>
        <v>- Có bề rộng ≥5m, cách đường giao thông ≤1.000m.</v>
      </c>
      <c r="AB84" s="404" t="str">
        <f>AB63</f>
        <v>- Có bề rộng từ ≥3m đến &lt;5m, cách đường giao thông ≤500m.</v>
      </c>
      <c r="AC84" s="404">
        <f>AC63</f>
        <v>0</v>
      </c>
      <c r="AD84" s="18" t="s">
        <v>6510</v>
      </c>
    </row>
    <row r="85" spans="1:30" s="18" customFormat="1" ht="78.75" x14ac:dyDescent="0.25">
      <c r="A85" s="402">
        <f t="shared" si="163"/>
        <v>80</v>
      </c>
      <c r="B85" s="402" t="str">
        <f t="shared" si="186"/>
        <v>VT3</v>
      </c>
      <c r="C85" s="402" t="str">
        <f t="shared" si="187"/>
        <v>NT21NT1</v>
      </c>
      <c r="D85" s="464" t="str">
        <f>V85&amp;W85&amp;X85&amp;Y85&amp;Z85&amp;"
"&amp;AA85&amp;"
"&amp;AB85&amp;"
"&amp;AC85</f>
        <v>Các tuyến đường giao thông đấu nối trực tiếp ra Đường Nguyễn Văn Cừ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85" s="464"/>
      <c r="F85" s="464"/>
      <c r="G85" s="418">
        <v>2300</v>
      </c>
      <c r="H85" s="418">
        <v>1600</v>
      </c>
      <c r="I85" s="418">
        <v>1400</v>
      </c>
      <c r="J85" s="419">
        <f>VLOOKUP(C85,'[1]1. MA DO'!$E$5:$AB$1933,23,0)</f>
        <v>1.05</v>
      </c>
      <c r="K85" s="420">
        <f t="shared" si="160"/>
        <v>1.05</v>
      </c>
      <c r="L85" s="420">
        <f t="shared" si="161"/>
        <v>1.05</v>
      </c>
      <c r="M85" s="407">
        <f t="shared" ref="M85:U85" si="191">M84</f>
        <v>6500</v>
      </c>
      <c r="N85" s="407">
        <f t="shared" si="191"/>
        <v>2600</v>
      </c>
      <c r="O85" s="407">
        <f t="shared" si="191"/>
        <v>2000</v>
      </c>
      <c r="P85" s="407">
        <f t="shared" si="191"/>
        <v>1400</v>
      </c>
      <c r="Q85" s="404">
        <f t="shared" si="191"/>
        <v>7100</v>
      </c>
      <c r="R85" s="404">
        <f t="shared" si="191"/>
        <v>3000</v>
      </c>
      <c r="S85" s="404">
        <f t="shared" si="191"/>
        <v>2300</v>
      </c>
      <c r="T85" s="404">
        <f t="shared" si="191"/>
        <v>1600</v>
      </c>
      <c r="U85" s="404">
        <f t="shared" si="191"/>
        <v>2</v>
      </c>
      <c r="V85" s="404" t="str">
        <f t="shared" si="189"/>
        <v xml:space="preserve">Các tuyến đường giao thông đấu nối trực tiếp ra </v>
      </c>
      <c r="W85" s="404" t="str">
        <f t="shared" ref="W85:Y85" si="192">W84</f>
        <v>Đường Nguyễn Văn Cừ</v>
      </c>
      <c r="X85" s="404" t="str">
        <f t="shared" si="192"/>
        <v xml:space="preserve"> đoạn từ Đường Trần Phú</v>
      </c>
      <c r="Y85" s="404" t="str">
        <f t="shared" si="192"/>
        <v xml:space="preserve"> đến Đường Hùng Vương</v>
      </c>
      <c r="Z85" s="404" t="s">
        <v>6471</v>
      </c>
      <c r="AA85" s="404" t="str">
        <f t="shared" ref="AA85:AC85" si="193">AA64</f>
        <v>- Có bề rộng ≥5m, cách đường giao thông &gt;1.000m.</v>
      </c>
      <c r="AB85" s="404" t="str">
        <f t="shared" si="193"/>
        <v>- Có bề rộng từ ≥3m đến &lt;5m, cách đường giao thông từ &gt;500m đến ≤1.000m.</v>
      </c>
      <c r="AC85" s="404" t="str">
        <f t="shared" si="193"/>
        <v>- Có bề rộng &lt;3m, cách đường giao thông ≤200m.</v>
      </c>
      <c r="AD85" s="18" t="s">
        <v>6510</v>
      </c>
    </row>
    <row r="86" spans="1:30" s="18" customFormat="1" ht="94.5" x14ac:dyDescent="0.25">
      <c r="A86" s="402">
        <f t="shared" si="163"/>
        <v>81</v>
      </c>
      <c r="B86" s="402" t="str">
        <f t="shared" si="186"/>
        <v>VT4</v>
      </c>
      <c r="C86" s="402" t="str">
        <f t="shared" si="187"/>
        <v>NT21NT1</v>
      </c>
      <c r="D86" s="464" t="str">
        <f>V86&amp;W86&amp;X86&amp;Y86&amp;Z86</f>
        <v>Các tuyến đường giao thông đấu nối trực tiếp ra Đường Nguyễn Văn Cừ đoạn từ Đường Trần Phú đến Đường Hùng Vương có hiện trạng là đường nhựa, bê tông xi măng:
- Có bề rộng từ ≥3m đến &lt;5m, cách đường giao thông &gt;1.000m.
- Có bề rộng &lt;3m, cách đường giao thông &gt;200m.</v>
      </c>
      <c r="E86" s="464"/>
      <c r="F86" s="464"/>
      <c r="G86" s="418">
        <v>1600</v>
      </c>
      <c r="H86" s="418">
        <v>1100</v>
      </c>
      <c r="I86" s="418">
        <v>960</v>
      </c>
      <c r="J86" s="419">
        <f>VLOOKUP(C86,'[1]1. MA DO'!$E$5:$AB$1933,23,0)</f>
        <v>1.05</v>
      </c>
      <c r="K86" s="420">
        <f t="shared" si="160"/>
        <v>1.05</v>
      </c>
      <c r="L86" s="420">
        <f t="shared" si="161"/>
        <v>1.05</v>
      </c>
      <c r="M86" s="407">
        <f t="shared" ref="M86:U86" si="194">M85</f>
        <v>6500</v>
      </c>
      <c r="N86" s="407">
        <f t="shared" si="194"/>
        <v>2600</v>
      </c>
      <c r="O86" s="407">
        <f t="shared" si="194"/>
        <v>2000</v>
      </c>
      <c r="P86" s="407">
        <f t="shared" si="194"/>
        <v>1400</v>
      </c>
      <c r="Q86" s="404">
        <f t="shared" si="194"/>
        <v>7100</v>
      </c>
      <c r="R86" s="404">
        <f t="shared" si="194"/>
        <v>3000</v>
      </c>
      <c r="S86" s="404">
        <f t="shared" si="194"/>
        <v>2300</v>
      </c>
      <c r="T86" s="404">
        <f t="shared" si="194"/>
        <v>1600</v>
      </c>
      <c r="U86" s="404">
        <f t="shared" si="194"/>
        <v>2</v>
      </c>
      <c r="V86" s="404" t="str">
        <f t="shared" si="189"/>
        <v xml:space="preserve">Các tuyến đường giao thông đấu nối trực tiếp ra </v>
      </c>
      <c r="W86" s="404" t="str">
        <f t="shared" ref="W86:Y86" si="195">W85</f>
        <v>Đường Nguyễn Văn Cừ</v>
      </c>
      <c r="X86" s="404" t="str">
        <f t="shared" si="195"/>
        <v xml:space="preserve"> đoạn từ Đường Trần Phú</v>
      </c>
      <c r="Y86" s="404" t="str">
        <f t="shared" si="195"/>
        <v xml:space="preserve"> đến Đường Hùng Vương</v>
      </c>
      <c r="Z86" s="404" t="s">
        <v>6472</v>
      </c>
      <c r="AA86" s="404">
        <f t="shared" ref="AA86:AC86" si="196">AA65</f>
        <v>0</v>
      </c>
      <c r="AB86" s="404">
        <f t="shared" si="196"/>
        <v>0</v>
      </c>
      <c r="AC86" s="404">
        <f t="shared" si="196"/>
        <v>0</v>
      </c>
      <c r="AD86" s="18" t="s">
        <v>6510</v>
      </c>
    </row>
    <row r="87" spans="1:30" s="18" customFormat="1" ht="94.5" x14ac:dyDescent="0.25">
      <c r="A87" s="402">
        <f t="shared" si="163"/>
        <v>82</v>
      </c>
      <c r="B87" s="402" t="str">
        <f t="shared" si="186"/>
        <v>VT2*0,8</v>
      </c>
      <c r="C87" s="402" t="str">
        <f t="shared" si="187"/>
        <v>NT21NT1</v>
      </c>
      <c r="D87" s="464" t="str">
        <f>V87&amp;W87&amp;X87&amp;Y87&amp;Z87&amp;"
"&amp;AA87&amp;"
"
&amp;AB87</f>
        <v>Các tuyến đường giao thông không đấu nối trực tiếp và thông ra Đường Nguyễn Văn Cừ đoạn từ Đường Trần Phú đến Đường Hùng Vương có hiện trạng là đường nhựa, bê tông xi măng:
- Có bề rộng ≥5m, cách đường giao thông ≤1.000m.
- Có bề rộng từ ≥3m đến &lt;5m, cách đường giao thông ≤500m.</v>
      </c>
      <c r="E87" s="464"/>
      <c r="F87" s="464"/>
      <c r="G87" s="418">
        <v>2700</v>
      </c>
      <c r="H87" s="418">
        <v>1900</v>
      </c>
      <c r="I87" s="418">
        <v>1600</v>
      </c>
      <c r="J87" s="419">
        <f>VLOOKUP(C87,'[1]1. MA DO'!$E$5:$AB$1933,23,0)</f>
        <v>1.05</v>
      </c>
      <c r="K87" s="420">
        <f t="shared" si="160"/>
        <v>1.05</v>
      </c>
      <c r="L87" s="420">
        <f t="shared" si="161"/>
        <v>1.05</v>
      </c>
      <c r="M87" s="407">
        <f t="shared" ref="M87:U87" si="197">M86</f>
        <v>6500</v>
      </c>
      <c r="N87" s="407">
        <f t="shared" si="197"/>
        <v>2600</v>
      </c>
      <c r="O87" s="407">
        <f t="shared" si="197"/>
        <v>2000</v>
      </c>
      <c r="P87" s="407">
        <f t="shared" si="197"/>
        <v>1400</v>
      </c>
      <c r="Q87" s="404">
        <f t="shared" si="197"/>
        <v>7100</v>
      </c>
      <c r="R87" s="404">
        <f t="shared" si="197"/>
        <v>3000</v>
      </c>
      <c r="S87" s="404">
        <f t="shared" si="197"/>
        <v>2300</v>
      </c>
      <c r="T87" s="404">
        <f t="shared" si="197"/>
        <v>1600</v>
      </c>
      <c r="U87" s="404">
        <f t="shared" si="197"/>
        <v>2</v>
      </c>
      <c r="V87" s="404" t="str">
        <f t="shared" si="189"/>
        <v xml:space="preserve">Các tuyến đường giao thông không đấu nối trực tiếp và thông ra </v>
      </c>
      <c r="W87" s="404" t="str">
        <f t="shared" ref="W87:Y87" si="198">W86</f>
        <v>Đường Nguyễn Văn Cừ</v>
      </c>
      <c r="X87" s="404" t="str">
        <f t="shared" si="198"/>
        <v xml:space="preserve"> đoạn từ Đường Trần Phú</v>
      </c>
      <c r="Y87" s="404" t="str">
        <f t="shared" si="198"/>
        <v xml:space="preserve"> đến Đường Hùng Vương</v>
      </c>
      <c r="Z87" s="404" t="s">
        <v>6471</v>
      </c>
      <c r="AA87" s="404" t="str">
        <f t="shared" ref="AA87:AC87" si="199">AA66</f>
        <v>- Có bề rộng ≥5m, cách đường giao thông ≤1.000m.</v>
      </c>
      <c r="AB87" s="404" t="str">
        <f t="shared" si="199"/>
        <v>- Có bề rộng từ ≥3m đến &lt;5m, cách đường giao thông ≤500m.</v>
      </c>
      <c r="AC87" s="404">
        <f t="shared" si="199"/>
        <v>0</v>
      </c>
      <c r="AD87" s="18" t="s">
        <v>6510</v>
      </c>
    </row>
    <row r="88" spans="1:30" s="18" customFormat="1" ht="94.5" x14ac:dyDescent="0.25">
      <c r="A88" s="402">
        <f t="shared" si="163"/>
        <v>83</v>
      </c>
      <c r="B88" s="402" t="str">
        <f t="shared" si="186"/>
        <v>VT3*0,8</v>
      </c>
      <c r="C88" s="402" t="str">
        <f t="shared" si="187"/>
        <v>NT21NT1</v>
      </c>
      <c r="D88" s="464" t="str">
        <f>V88&amp;W88&amp;X88&amp;Y88&amp;Z88&amp;"
"&amp;AA88&amp;"
"
&amp;AB88&amp;"
"&amp;AC88</f>
        <v>Các tuyến đường giao thông không đấu nối trực tiếp và thông ra Đường Nguyễn Văn Cừ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88" s="464"/>
      <c r="F88" s="464"/>
      <c r="G88" s="418">
        <v>2100</v>
      </c>
      <c r="H88" s="418">
        <v>1500</v>
      </c>
      <c r="I88" s="418">
        <v>1300</v>
      </c>
      <c r="J88" s="419">
        <f>VLOOKUP(C88,'[1]1. MA DO'!$E$5:$AB$1933,23,0)</f>
        <v>1.05</v>
      </c>
      <c r="K88" s="420">
        <f t="shared" si="160"/>
        <v>1.05</v>
      </c>
      <c r="L88" s="420">
        <f t="shared" si="161"/>
        <v>1.05</v>
      </c>
      <c r="M88" s="407">
        <f t="shared" ref="M88:U88" si="200">M87</f>
        <v>6500</v>
      </c>
      <c r="N88" s="407">
        <f t="shared" si="200"/>
        <v>2600</v>
      </c>
      <c r="O88" s="407">
        <f t="shared" si="200"/>
        <v>2000</v>
      </c>
      <c r="P88" s="407">
        <f t="shared" si="200"/>
        <v>1400</v>
      </c>
      <c r="Q88" s="404">
        <f t="shared" si="200"/>
        <v>7100</v>
      </c>
      <c r="R88" s="404">
        <f t="shared" si="200"/>
        <v>3000</v>
      </c>
      <c r="S88" s="404">
        <f t="shared" si="200"/>
        <v>2300</v>
      </c>
      <c r="T88" s="404">
        <f t="shared" si="200"/>
        <v>1600</v>
      </c>
      <c r="U88" s="404">
        <f t="shared" si="200"/>
        <v>2</v>
      </c>
      <c r="V88" s="404" t="str">
        <f t="shared" si="189"/>
        <v xml:space="preserve">Các tuyến đường giao thông không đấu nối trực tiếp và thông ra </v>
      </c>
      <c r="W88" s="404" t="str">
        <f t="shared" ref="W88:Y88" si="201">W87</f>
        <v>Đường Nguyễn Văn Cừ</v>
      </c>
      <c r="X88" s="404" t="str">
        <f t="shared" si="201"/>
        <v xml:space="preserve"> đoạn từ Đường Trần Phú</v>
      </c>
      <c r="Y88" s="404" t="str">
        <f t="shared" si="201"/>
        <v xml:space="preserve"> đến Đường Hùng Vương</v>
      </c>
      <c r="Z88" s="404" t="s">
        <v>6471</v>
      </c>
      <c r="AA88" s="404" t="str">
        <f t="shared" ref="AA88:AC88" si="202">AA67</f>
        <v>- Có bề rộng ≥5m, cách đường giao thông &gt;1.000m.</v>
      </c>
      <c r="AB88" s="404" t="str">
        <f t="shared" si="202"/>
        <v>- Có bề rộng từ ≥3m đến &lt;5m, cách đường giao thông từ &gt;500m đến ≤1.000m.</v>
      </c>
      <c r="AC88" s="404" t="str">
        <f t="shared" si="202"/>
        <v>- Có bề rộng &lt;3m, cách đường giao thông ≤200m.</v>
      </c>
      <c r="AD88" s="18" t="s">
        <v>6510</v>
      </c>
    </row>
    <row r="89" spans="1:30" s="18" customFormat="1" ht="95.25" thickBot="1" x14ac:dyDescent="0.3">
      <c r="A89" s="402">
        <f t="shared" si="163"/>
        <v>84</v>
      </c>
      <c r="B89" s="402" t="str">
        <f t="shared" si="186"/>
        <v>VT4*0,8</v>
      </c>
      <c r="C89" s="402" t="str">
        <f t="shared" si="187"/>
        <v>NT21NT1</v>
      </c>
      <c r="D89" s="464" t="str">
        <f>V89&amp;W89&amp;X89&amp;Y89&amp;Z89</f>
        <v>Các tuyến đường giao thông không đấu nối trực tiếp và thông ra Đường Nguyễn Văn Cừ đoạn từ Đường Trần Phú đến Đường Hùng Vương có hiện trạng là đường nhựa, bê tông xi măng:
- Có bề rộng từ ≥3m đến &lt;5m, cách đường giao thông &gt;1.000m.
- Có bề rộng &lt;3m, cách đường giao thông &gt;200m.</v>
      </c>
      <c r="E89" s="464"/>
      <c r="F89" s="464"/>
      <c r="G89" s="418">
        <v>1400</v>
      </c>
      <c r="H89" s="418">
        <v>980</v>
      </c>
      <c r="I89" s="418">
        <v>840</v>
      </c>
      <c r="J89" s="419">
        <f>VLOOKUP(C89,'[1]1. MA DO'!$E$5:$AB$1933,23,0)</f>
        <v>1.05</v>
      </c>
      <c r="K89" s="420">
        <f t="shared" si="160"/>
        <v>1.05</v>
      </c>
      <c r="L89" s="420">
        <f t="shared" si="161"/>
        <v>1.05</v>
      </c>
      <c r="M89" s="407">
        <f t="shared" ref="M89:U89" si="203">M88</f>
        <v>6500</v>
      </c>
      <c r="N89" s="407">
        <f t="shared" si="203"/>
        <v>2600</v>
      </c>
      <c r="O89" s="407">
        <f t="shared" si="203"/>
        <v>2000</v>
      </c>
      <c r="P89" s="407">
        <f t="shared" si="203"/>
        <v>1400</v>
      </c>
      <c r="Q89" s="404">
        <f t="shared" si="203"/>
        <v>7100</v>
      </c>
      <c r="R89" s="404">
        <f t="shared" si="203"/>
        <v>3000</v>
      </c>
      <c r="S89" s="404">
        <f t="shared" si="203"/>
        <v>2300</v>
      </c>
      <c r="T89" s="404">
        <f t="shared" si="203"/>
        <v>1600</v>
      </c>
      <c r="U89" s="404">
        <f t="shared" si="203"/>
        <v>2</v>
      </c>
      <c r="V89" s="404" t="str">
        <f t="shared" si="189"/>
        <v xml:space="preserve">Các tuyến đường giao thông không đấu nối trực tiếp và thông ra </v>
      </c>
      <c r="W89" s="404" t="str">
        <f t="shared" ref="W89:Y89" si="204">W88</f>
        <v>Đường Nguyễn Văn Cừ</v>
      </c>
      <c r="X89" s="404" t="str">
        <f t="shared" si="204"/>
        <v xml:space="preserve"> đoạn từ Đường Trần Phú</v>
      </c>
      <c r="Y89" s="404" t="str">
        <f t="shared" si="204"/>
        <v xml:space="preserve"> đến Đường Hùng Vương</v>
      </c>
      <c r="Z89" s="404" t="s">
        <v>6472</v>
      </c>
      <c r="AA89" s="404">
        <f t="shared" ref="AA89:AC89" si="205">AA68</f>
        <v>0</v>
      </c>
      <c r="AB89" s="404">
        <f t="shared" si="205"/>
        <v>0</v>
      </c>
      <c r="AC89" s="404">
        <f t="shared" si="205"/>
        <v>0</v>
      </c>
      <c r="AD89" s="18" t="s">
        <v>6510</v>
      </c>
    </row>
    <row r="90" spans="1:30" s="18" customFormat="1" ht="47.25" customHeight="1" thickBot="1" x14ac:dyDescent="0.3">
      <c r="A90" s="402">
        <f t="shared" si="163"/>
        <v>85</v>
      </c>
      <c r="B90" s="402" t="str">
        <f>'Đầu vào (2)'!G85</f>
        <v>bs</v>
      </c>
      <c r="C90" s="402" t="str">
        <f>$B$90</f>
        <v>bs</v>
      </c>
      <c r="D90" s="412" t="str">
        <f>'Đầu vào (2)'!H85</f>
        <v>Đường Nguyễn Văn Cừ</v>
      </c>
      <c r="E90" s="412" t="str">
        <f>'Đầu vào (2)'!I85</f>
        <v>Đường Hùng Vương</v>
      </c>
      <c r="F90" s="412" t="str">
        <f>'Đầu vào (2)'!K85</f>
        <v>Cao tốc Bến Lức Long Thành</v>
      </c>
      <c r="G90" s="417">
        <v>5900</v>
      </c>
      <c r="H90" s="418">
        <v>4100</v>
      </c>
      <c r="I90" s="418">
        <v>3500</v>
      </c>
      <c r="J90" s="419">
        <v>1.05</v>
      </c>
      <c r="K90" s="420">
        <f t="shared" si="160"/>
        <v>1.05</v>
      </c>
      <c r="L90" s="420">
        <f t="shared" si="161"/>
        <v>1.05</v>
      </c>
      <c r="M90" s="407"/>
      <c r="N90" s="407"/>
      <c r="O90" s="407"/>
      <c r="P90" s="407"/>
      <c r="Q90" s="385">
        <v>5900</v>
      </c>
      <c r="R90" s="386">
        <v>2400</v>
      </c>
      <c r="S90" s="386">
        <v>1800</v>
      </c>
      <c r="T90" s="404">
        <v>1200</v>
      </c>
      <c r="U90" s="404">
        <v>2</v>
      </c>
      <c r="V90" s="404"/>
      <c r="W90" s="404" t="str">
        <f>D90</f>
        <v>Đường Nguyễn Văn Cừ</v>
      </c>
      <c r="X90" s="404" t="str">
        <f>" đoạn từ "&amp;E90</f>
        <v xml:space="preserve"> đoạn từ Đường Hùng Vương</v>
      </c>
      <c r="Y90" s="404" t="str">
        <f>" đến "&amp;F90</f>
        <v xml:space="preserve"> đến Cao tốc Bến Lức Long Thành</v>
      </c>
      <c r="Z90" s="404"/>
      <c r="AA90" s="404"/>
      <c r="AB90" s="404"/>
      <c r="AC90" s="404">
        <v>0</v>
      </c>
      <c r="AD90" s="18" t="s">
        <v>6510</v>
      </c>
    </row>
    <row r="91" spans="1:30" s="18" customFormat="1" ht="78.75" customHeight="1" x14ac:dyDescent="0.25">
      <c r="A91" s="402">
        <f t="shared" si="163"/>
        <v>86</v>
      </c>
      <c r="B91" s="402" t="str">
        <f t="shared" ref="B91:B96" si="206">B70</f>
        <v>VT2</v>
      </c>
      <c r="C91" s="402" t="str">
        <f t="shared" ref="C91:C96" si="207">$B$90</f>
        <v>bs</v>
      </c>
      <c r="D91" s="464" t="str">
        <f>V91&amp;W91&amp;X91&amp;Y91&amp;Z91&amp;"
"&amp;AA91&amp;"
"
&amp;AB91</f>
        <v>Các tuyến đường giao thông đấu nối trực tiếp ra Đường Nguyễn Văn Cừ đoạn từ Đường Hùng Vương đến Cao tốc Bến Lức Long Thành có hiện trạng là đường nhựa, bê tông xi măng:
- Có bề rộng ≥5m, cách đường giao thông ≤1.000m.
- Có bề rộng từ ≥3m đến &lt;5m, cách đường giao thông ≤500m.</v>
      </c>
      <c r="E91" s="464"/>
      <c r="F91" s="464"/>
      <c r="G91" s="418">
        <v>2400</v>
      </c>
      <c r="H91" s="418">
        <v>1700</v>
      </c>
      <c r="I91" s="418">
        <v>1400</v>
      </c>
      <c r="J91" s="419">
        <v>1.05</v>
      </c>
      <c r="K91" s="420">
        <f t="shared" si="160"/>
        <v>1.05</v>
      </c>
      <c r="L91" s="420">
        <f t="shared" si="161"/>
        <v>1.05</v>
      </c>
      <c r="M91" s="407">
        <f t="shared" ref="M91:U96" si="208">M90</f>
        <v>0</v>
      </c>
      <c r="N91" s="407">
        <f t="shared" si="208"/>
        <v>0</v>
      </c>
      <c r="O91" s="407">
        <f t="shared" si="208"/>
        <v>0</v>
      </c>
      <c r="P91" s="407">
        <f t="shared" si="208"/>
        <v>0</v>
      </c>
      <c r="Q91" s="404">
        <f t="shared" si="208"/>
        <v>5900</v>
      </c>
      <c r="R91" s="404">
        <f t="shared" si="208"/>
        <v>2400</v>
      </c>
      <c r="S91" s="404">
        <f t="shared" si="208"/>
        <v>1800</v>
      </c>
      <c r="T91" s="404">
        <f t="shared" si="208"/>
        <v>1200</v>
      </c>
      <c r="U91" s="404">
        <f t="shared" si="208"/>
        <v>2</v>
      </c>
      <c r="V91" s="404" t="str">
        <f t="shared" ref="V91:V96" si="209">V84</f>
        <v xml:space="preserve">Các tuyến đường giao thông đấu nối trực tiếp ra </v>
      </c>
      <c r="W91" s="404" t="str">
        <f t="shared" ref="W91:Y96" si="210">W90</f>
        <v>Đường Nguyễn Văn Cừ</v>
      </c>
      <c r="X91" s="404" t="str">
        <f t="shared" si="210"/>
        <v xml:space="preserve"> đoạn từ Đường Hùng Vương</v>
      </c>
      <c r="Y91" s="404" t="str">
        <f t="shared" si="210"/>
        <v xml:space="preserve"> đến Cao tốc Bến Lức Long Thành</v>
      </c>
      <c r="Z91" s="404" t="s">
        <v>6471</v>
      </c>
      <c r="AA91" s="404" t="str">
        <f>AA70</f>
        <v>- Có bề rộng ≥5m, cách đường giao thông ≤1.000m.</v>
      </c>
      <c r="AB91" s="404" t="str">
        <f>AB70</f>
        <v>- Có bề rộng từ ≥3m đến &lt;5m, cách đường giao thông ≤500m.</v>
      </c>
      <c r="AC91" s="404">
        <f>AC70</f>
        <v>0</v>
      </c>
      <c r="AD91" s="18" t="s">
        <v>6510</v>
      </c>
    </row>
    <row r="92" spans="1:30" s="18" customFormat="1" ht="78.75" x14ac:dyDescent="0.25">
      <c r="A92" s="402">
        <f t="shared" si="163"/>
        <v>87</v>
      </c>
      <c r="B92" s="402" t="str">
        <f t="shared" si="206"/>
        <v>VT3</v>
      </c>
      <c r="C92" s="402" t="str">
        <f t="shared" si="207"/>
        <v>bs</v>
      </c>
      <c r="D92" s="464" t="str">
        <f>V92&amp;W92&amp;X92&amp;Y92&amp;Z92&amp;"
"&amp;AA92&amp;"
"&amp;AB92&amp;"
"&amp;AC92</f>
        <v>Các tuyến đường giao thông đấu nối trực tiếp ra Đường Nguyễn Văn Cừ đoạn từ Đường Hùng Vương đến Cao tốc Bến Lức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92" s="464"/>
      <c r="F92" s="464"/>
      <c r="G92" s="418">
        <v>1800</v>
      </c>
      <c r="H92" s="418">
        <v>1300</v>
      </c>
      <c r="I92" s="418">
        <v>1100</v>
      </c>
      <c r="J92" s="419">
        <v>1.05</v>
      </c>
      <c r="K92" s="420">
        <f t="shared" si="160"/>
        <v>1.05</v>
      </c>
      <c r="L92" s="420">
        <f t="shared" si="161"/>
        <v>1.05</v>
      </c>
      <c r="M92" s="407">
        <f t="shared" si="208"/>
        <v>0</v>
      </c>
      <c r="N92" s="407">
        <f t="shared" si="208"/>
        <v>0</v>
      </c>
      <c r="O92" s="407">
        <f t="shared" si="208"/>
        <v>0</v>
      </c>
      <c r="P92" s="407">
        <f t="shared" si="208"/>
        <v>0</v>
      </c>
      <c r="Q92" s="404">
        <f t="shared" si="208"/>
        <v>5900</v>
      </c>
      <c r="R92" s="404">
        <f t="shared" si="208"/>
        <v>2400</v>
      </c>
      <c r="S92" s="404">
        <f t="shared" si="208"/>
        <v>1800</v>
      </c>
      <c r="T92" s="404">
        <f t="shared" si="208"/>
        <v>1200</v>
      </c>
      <c r="U92" s="404">
        <f t="shared" si="208"/>
        <v>2</v>
      </c>
      <c r="V92" s="404" t="str">
        <f t="shared" si="209"/>
        <v xml:space="preserve">Các tuyến đường giao thông đấu nối trực tiếp ra </v>
      </c>
      <c r="W92" s="404" t="str">
        <f t="shared" ref="W92:X92" si="211">W91</f>
        <v>Đường Nguyễn Văn Cừ</v>
      </c>
      <c r="X92" s="404" t="str">
        <f t="shared" si="211"/>
        <v xml:space="preserve"> đoạn từ Đường Hùng Vương</v>
      </c>
      <c r="Y92" s="404" t="str">
        <f t="shared" si="210"/>
        <v xml:space="preserve"> đến Cao tốc Bến Lức Long Thành</v>
      </c>
      <c r="Z92" s="404" t="s">
        <v>6471</v>
      </c>
      <c r="AA92" s="404" t="str">
        <f t="shared" ref="AA92:AC92" si="212">AA71</f>
        <v>- Có bề rộng ≥5m, cách đường giao thông &gt;1.000m.</v>
      </c>
      <c r="AB92" s="404" t="str">
        <f t="shared" si="212"/>
        <v>- Có bề rộng từ ≥3m đến &lt;5m, cách đường giao thông từ &gt;500m đến ≤1.000m.</v>
      </c>
      <c r="AC92" s="404" t="str">
        <f t="shared" si="212"/>
        <v>- Có bề rộng &lt;3m, cách đường giao thông ≤200m.</v>
      </c>
      <c r="AD92" s="18" t="s">
        <v>6510</v>
      </c>
    </row>
    <row r="93" spans="1:30" s="18" customFormat="1" ht="94.5" x14ac:dyDescent="0.25">
      <c r="A93" s="402">
        <f t="shared" si="163"/>
        <v>88</v>
      </c>
      <c r="B93" s="402" t="str">
        <f t="shared" si="206"/>
        <v>VT4</v>
      </c>
      <c r="C93" s="402" t="str">
        <f t="shared" si="207"/>
        <v>bs</v>
      </c>
      <c r="D93" s="464" t="str">
        <f>V93&amp;W93&amp;X93&amp;Y93&amp;Z93</f>
        <v>Các tuyến đường giao thông đấu nối trực tiếp ra Đường Nguyễn Văn Cừ đoạn từ Đường Hùng Vương đến Cao tốc Bến Lức Long Thành có hiện trạng là đường nhựa, bê tông xi măng:
- Có bề rộng từ ≥3m đến &lt;5m, cách đường giao thông &gt;1.000m.
- Có bề rộng &lt;3m, cách đường giao thông &gt;200m.</v>
      </c>
      <c r="E93" s="464"/>
      <c r="F93" s="464"/>
      <c r="G93" s="418">
        <v>1200</v>
      </c>
      <c r="H93" s="418">
        <v>840</v>
      </c>
      <c r="I93" s="418">
        <v>720</v>
      </c>
      <c r="J93" s="419">
        <v>1.05</v>
      </c>
      <c r="K93" s="420">
        <f t="shared" si="160"/>
        <v>1.05</v>
      </c>
      <c r="L93" s="420">
        <f t="shared" si="161"/>
        <v>1.05</v>
      </c>
      <c r="M93" s="407">
        <f t="shared" si="208"/>
        <v>0</v>
      </c>
      <c r="N93" s="407">
        <f t="shared" si="208"/>
        <v>0</v>
      </c>
      <c r="O93" s="407">
        <f t="shared" si="208"/>
        <v>0</v>
      </c>
      <c r="P93" s="407">
        <f t="shared" si="208"/>
        <v>0</v>
      </c>
      <c r="Q93" s="404">
        <f t="shared" si="208"/>
        <v>5900</v>
      </c>
      <c r="R93" s="404">
        <f t="shared" si="208"/>
        <v>2400</v>
      </c>
      <c r="S93" s="404">
        <f t="shared" si="208"/>
        <v>1800</v>
      </c>
      <c r="T93" s="404">
        <f t="shared" si="208"/>
        <v>1200</v>
      </c>
      <c r="U93" s="404">
        <f t="shared" si="208"/>
        <v>2</v>
      </c>
      <c r="V93" s="404" t="str">
        <f t="shared" si="209"/>
        <v xml:space="preserve">Các tuyến đường giao thông đấu nối trực tiếp ra </v>
      </c>
      <c r="W93" s="404" t="str">
        <f t="shared" ref="W93:X93" si="213">W92</f>
        <v>Đường Nguyễn Văn Cừ</v>
      </c>
      <c r="X93" s="404" t="str">
        <f t="shared" si="213"/>
        <v xml:space="preserve"> đoạn từ Đường Hùng Vương</v>
      </c>
      <c r="Y93" s="404" t="str">
        <f t="shared" si="210"/>
        <v xml:space="preserve"> đến Cao tốc Bến Lức Long Thành</v>
      </c>
      <c r="Z93" s="404" t="s">
        <v>6472</v>
      </c>
      <c r="AA93" s="404">
        <f t="shared" ref="AA93:AC93" si="214">AA72</f>
        <v>0</v>
      </c>
      <c r="AB93" s="404">
        <f t="shared" si="214"/>
        <v>0</v>
      </c>
      <c r="AC93" s="404">
        <f t="shared" si="214"/>
        <v>0</v>
      </c>
      <c r="AD93" s="18" t="s">
        <v>6510</v>
      </c>
    </row>
    <row r="94" spans="1:30" s="18" customFormat="1" ht="94.5" x14ac:dyDescent="0.25">
      <c r="A94" s="402">
        <f t="shared" si="163"/>
        <v>89</v>
      </c>
      <c r="B94" s="402" t="str">
        <f t="shared" si="206"/>
        <v>VT2*0,8</v>
      </c>
      <c r="C94" s="402" t="str">
        <f t="shared" si="207"/>
        <v>bs</v>
      </c>
      <c r="D94" s="464" t="str">
        <f>V94&amp;W94&amp;X94&amp;Y94&amp;Z94&amp;"
"&amp;AA94&amp;"
"
&amp;AB94</f>
        <v>Các tuyến đường giao thông không đấu nối trực tiếp và thông ra Đường Nguyễn Văn Cừ đoạn từ Đường Hùng Vương đến Cao tốc Bến Lức Long Thành có hiện trạng là đường nhựa, bê tông xi măng:
- Có bề rộng ≥5m, cách đường giao thông ≤1.000m.
- Có bề rộng từ ≥3m đến &lt;5m, cách đường giao thông ≤500m.</v>
      </c>
      <c r="E94" s="464"/>
      <c r="F94" s="464"/>
      <c r="G94" s="418">
        <v>2200</v>
      </c>
      <c r="H94" s="418">
        <v>1500</v>
      </c>
      <c r="I94" s="418">
        <v>1300</v>
      </c>
      <c r="J94" s="419">
        <v>1.05</v>
      </c>
      <c r="K94" s="420">
        <f t="shared" si="160"/>
        <v>1.05</v>
      </c>
      <c r="L94" s="420">
        <f t="shared" si="161"/>
        <v>1.05</v>
      </c>
      <c r="M94" s="407">
        <f t="shared" si="208"/>
        <v>0</v>
      </c>
      <c r="N94" s="407">
        <f t="shared" si="208"/>
        <v>0</v>
      </c>
      <c r="O94" s="407">
        <f t="shared" si="208"/>
        <v>0</v>
      </c>
      <c r="P94" s="407">
        <f t="shared" si="208"/>
        <v>0</v>
      </c>
      <c r="Q94" s="404">
        <f t="shared" si="208"/>
        <v>5900</v>
      </c>
      <c r="R94" s="404">
        <f t="shared" si="208"/>
        <v>2400</v>
      </c>
      <c r="S94" s="404">
        <f t="shared" si="208"/>
        <v>1800</v>
      </c>
      <c r="T94" s="404">
        <f t="shared" si="208"/>
        <v>1200</v>
      </c>
      <c r="U94" s="404">
        <f t="shared" si="208"/>
        <v>2</v>
      </c>
      <c r="V94" s="404" t="str">
        <f t="shared" si="209"/>
        <v xml:space="preserve">Các tuyến đường giao thông không đấu nối trực tiếp và thông ra </v>
      </c>
      <c r="W94" s="404" t="str">
        <f t="shared" ref="W94:X94" si="215">W93</f>
        <v>Đường Nguyễn Văn Cừ</v>
      </c>
      <c r="X94" s="404" t="str">
        <f t="shared" si="215"/>
        <v xml:space="preserve"> đoạn từ Đường Hùng Vương</v>
      </c>
      <c r="Y94" s="404" t="str">
        <f t="shared" si="210"/>
        <v xml:space="preserve"> đến Cao tốc Bến Lức Long Thành</v>
      </c>
      <c r="Z94" s="404" t="s">
        <v>6471</v>
      </c>
      <c r="AA94" s="404" t="str">
        <f t="shared" ref="AA94:AC94" si="216">AA73</f>
        <v>- Có bề rộng ≥5m, cách đường giao thông ≤1.000m.</v>
      </c>
      <c r="AB94" s="404" t="str">
        <f t="shared" si="216"/>
        <v>- Có bề rộng từ ≥3m đến &lt;5m, cách đường giao thông ≤500m.</v>
      </c>
      <c r="AC94" s="404">
        <f t="shared" si="216"/>
        <v>0</v>
      </c>
      <c r="AD94" s="18" t="s">
        <v>6510</v>
      </c>
    </row>
    <row r="95" spans="1:30" s="18" customFormat="1" ht="94.5" x14ac:dyDescent="0.25">
      <c r="A95" s="402">
        <f t="shared" si="163"/>
        <v>90</v>
      </c>
      <c r="B95" s="402" t="str">
        <f t="shared" si="206"/>
        <v>VT3*0,8</v>
      </c>
      <c r="C95" s="402" t="str">
        <f t="shared" si="207"/>
        <v>bs</v>
      </c>
      <c r="D95" s="464" t="str">
        <f>V95&amp;W95&amp;X95&amp;Y95&amp;Z95&amp;"
"&amp;AA95&amp;"
"
&amp;AB95&amp;"
"&amp;AC95</f>
        <v>Các tuyến đường giao thông không đấu nối trực tiếp và thông ra Đường Nguyễn Văn Cừ đoạn từ Đường Hùng Vương đến Cao tốc Bến Lức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95" s="464"/>
      <c r="F95" s="464"/>
      <c r="G95" s="418">
        <v>1600</v>
      </c>
      <c r="H95" s="418">
        <v>1100</v>
      </c>
      <c r="I95" s="418">
        <v>960</v>
      </c>
      <c r="J95" s="419">
        <v>1.05</v>
      </c>
      <c r="K95" s="420">
        <f t="shared" si="160"/>
        <v>1.05</v>
      </c>
      <c r="L95" s="420">
        <f t="shared" si="161"/>
        <v>1.05</v>
      </c>
      <c r="M95" s="407">
        <f t="shared" si="208"/>
        <v>0</v>
      </c>
      <c r="N95" s="407">
        <f t="shared" si="208"/>
        <v>0</v>
      </c>
      <c r="O95" s="407">
        <f t="shared" si="208"/>
        <v>0</v>
      </c>
      <c r="P95" s="407">
        <f t="shared" si="208"/>
        <v>0</v>
      </c>
      <c r="Q95" s="404">
        <f t="shared" si="208"/>
        <v>5900</v>
      </c>
      <c r="R95" s="404">
        <f t="shared" si="208"/>
        <v>2400</v>
      </c>
      <c r="S95" s="404">
        <f t="shared" si="208"/>
        <v>1800</v>
      </c>
      <c r="T95" s="404">
        <f t="shared" si="208"/>
        <v>1200</v>
      </c>
      <c r="U95" s="404">
        <f t="shared" si="208"/>
        <v>2</v>
      </c>
      <c r="V95" s="404" t="str">
        <f t="shared" si="209"/>
        <v xml:space="preserve">Các tuyến đường giao thông không đấu nối trực tiếp và thông ra </v>
      </c>
      <c r="W95" s="404" t="str">
        <f t="shared" ref="W95:X95" si="217">W94</f>
        <v>Đường Nguyễn Văn Cừ</v>
      </c>
      <c r="X95" s="404" t="str">
        <f t="shared" si="217"/>
        <v xml:space="preserve"> đoạn từ Đường Hùng Vương</v>
      </c>
      <c r="Y95" s="404" t="str">
        <f t="shared" si="210"/>
        <v xml:space="preserve"> đến Cao tốc Bến Lức Long Thành</v>
      </c>
      <c r="Z95" s="404" t="s">
        <v>6471</v>
      </c>
      <c r="AA95" s="404" t="str">
        <f t="shared" ref="AA95:AC95" si="218">AA74</f>
        <v>- Có bề rộng ≥5m, cách đường giao thông &gt;1.000m.</v>
      </c>
      <c r="AB95" s="404" t="str">
        <f t="shared" si="218"/>
        <v>- Có bề rộng từ ≥3m đến &lt;5m, cách đường giao thông từ &gt;500m đến ≤1.000m.</v>
      </c>
      <c r="AC95" s="404" t="str">
        <f t="shared" si="218"/>
        <v>- Có bề rộng &lt;3m, cách đường giao thông ≤200m.</v>
      </c>
      <c r="AD95" s="18" t="s">
        <v>6510</v>
      </c>
    </row>
    <row r="96" spans="1:30" s="18" customFormat="1" ht="94.5" x14ac:dyDescent="0.25">
      <c r="A96" s="402">
        <f t="shared" si="163"/>
        <v>91</v>
      </c>
      <c r="B96" s="402" t="str">
        <f t="shared" si="206"/>
        <v>VT4*0,8</v>
      </c>
      <c r="C96" s="402" t="str">
        <f t="shared" si="207"/>
        <v>bs</v>
      </c>
      <c r="D96" s="464" t="str">
        <f>V96&amp;W96&amp;X96&amp;Y96&amp;Z96</f>
        <v>Các tuyến đường giao thông không đấu nối trực tiếp và thông ra Đường Nguyễn Văn Cừ đoạn từ Đường Hùng Vương đến Cao tốc Bến Lức Long Thành có hiện trạng là đường nhựa, bê tông xi măng:
- Có bề rộng từ ≥3m đến &lt;5m, cách đường giao thông &gt;1.000m.
- Có bề rộng &lt;3m, cách đường giao thông &gt;200m.</v>
      </c>
      <c r="E96" s="464"/>
      <c r="F96" s="464"/>
      <c r="G96" s="418">
        <v>1100</v>
      </c>
      <c r="H96" s="418">
        <v>770</v>
      </c>
      <c r="I96" s="418">
        <v>660</v>
      </c>
      <c r="J96" s="419">
        <v>1.05</v>
      </c>
      <c r="K96" s="420">
        <f t="shared" si="160"/>
        <v>1.05</v>
      </c>
      <c r="L96" s="420">
        <f t="shared" si="161"/>
        <v>1.05</v>
      </c>
      <c r="M96" s="407">
        <f t="shared" si="208"/>
        <v>0</v>
      </c>
      <c r="N96" s="407">
        <f t="shared" si="208"/>
        <v>0</v>
      </c>
      <c r="O96" s="407">
        <f t="shared" si="208"/>
        <v>0</v>
      </c>
      <c r="P96" s="407">
        <f t="shared" si="208"/>
        <v>0</v>
      </c>
      <c r="Q96" s="404">
        <f t="shared" si="208"/>
        <v>5900</v>
      </c>
      <c r="R96" s="404">
        <f t="shared" si="208"/>
        <v>2400</v>
      </c>
      <c r="S96" s="404">
        <f t="shared" si="208"/>
        <v>1800</v>
      </c>
      <c r="T96" s="404">
        <f t="shared" si="208"/>
        <v>1200</v>
      </c>
      <c r="U96" s="404">
        <f t="shared" si="208"/>
        <v>2</v>
      </c>
      <c r="V96" s="404" t="str">
        <f t="shared" si="209"/>
        <v xml:space="preserve">Các tuyến đường giao thông không đấu nối trực tiếp và thông ra </v>
      </c>
      <c r="W96" s="404" t="str">
        <f t="shared" ref="W96:X96" si="219">W95</f>
        <v>Đường Nguyễn Văn Cừ</v>
      </c>
      <c r="X96" s="404" t="str">
        <f t="shared" si="219"/>
        <v xml:space="preserve"> đoạn từ Đường Hùng Vương</v>
      </c>
      <c r="Y96" s="404" t="str">
        <f t="shared" si="210"/>
        <v xml:space="preserve"> đến Cao tốc Bến Lức Long Thành</v>
      </c>
      <c r="Z96" s="404" t="s">
        <v>6472</v>
      </c>
      <c r="AA96" s="404">
        <f t="shared" ref="AA96:AC96" si="220">AA75</f>
        <v>0</v>
      </c>
      <c r="AB96" s="404">
        <f t="shared" si="220"/>
        <v>0</v>
      </c>
      <c r="AC96" s="404">
        <f t="shared" si="220"/>
        <v>0</v>
      </c>
      <c r="AD96" s="18" t="s">
        <v>6510</v>
      </c>
    </row>
    <row r="97" spans="1:30" s="18" customFormat="1" ht="47.25" customHeight="1" x14ac:dyDescent="0.25">
      <c r="A97" s="402">
        <f t="shared" si="163"/>
        <v>92</v>
      </c>
      <c r="B97" s="402" t="str">
        <f>'Đầu vào (2)'!G92</f>
        <v>bs</v>
      </c>
      <c r="C97" s="402" t="str">
        <f>$B$97</f>
        <v>bs</v>
      </c>
      <c r="D97" s="412" t="str">
        <f>'Đầu vào (2)'!H92</f>
        <v>Đường Nguyễn Văn Cừ</v>
      </c>
      <c r="E97" s="412" t="str">
        <f>'Đầu vào (2)'!I92</f>
        <v>Cao tốc Bến Lức Long Thành</v>
      </c>
      <c r="F97" s="412" t="str">
        <f>'Đầu vào (2)'!K92</f>
        <v>Giáp sông</v>
      </c>
      <c r="G97" s="417">
        <v>5000</v>
      </c>
      <c r="H97" s="418">
        <v>3500</v>
      </c>
      <c r="I97" s="418">
        <v>3000</v>
      </c>
      <c r="J97" s="419">
        <v>1.05</v>
      </c>
      <c r="K97" s="420">
        <f t="shared" si="160"/>
        <v>1.05</v>
      </c>
      <c r="L97" s="420">
        <f t="shared" si="161"/>
        <v>1.05</v>
      </c>
      <c r="M97" s="407"/>
      <c r="N97" s="407"/>
      <c r="O97" s="407"/>
      <c r="P97" s="407"/>
      <c r="Q97" s="404">
        <v>5000</v>
      </c>
      <c r="R97" s="404">
        <v>2000</v>
      </c>
      <c r="S97" s="404">
        <v>1500</v>
      </c>
      <c r="T97" s="404">
        <v>1000</v>
      </c>
      <c r="U97" s="404">
        <v>2</v>
      </c>
      <c r="V97" s="404"/>
      <c r="W97" s="404" t="str">
        <f>D97</f>
        <v>Đường Nguyễn Văn Cừ</v>
      </c>
      <c r="X97" s="404" t="str">
        <f>" đoạn từ "&amp;E97</f>
        <v xml:space="preserve"> đoạn từ Cao tốc Bến Lức Long Thành</v>
      </c>
      <c r="Y97" s="404" t="str">
        <f>" đến "&amp;F97</f>
        <v xml:space="preserve"> đến Giáp sông</v>
      </c>
      <c r="Z97" s="404"/>
      <c r="AA97" s="404"/>
      <c r="AB97" s="404"/>
      <c r="AC97" s="404">
        <v>0</v>
      </c>
      <c r="AD97" s="18" t="s">
        <v>6510</v>
      </c>
    </row>
    <row r="98" spans="1:30" s="18" customFormat="1" ht="84.75" customHeight="1" x14ac:dyDescent="0.25">
      <c r="A98" s="402">
        <f t="shared" si="163"/>
        <v>93</v>
      </c>
      <c r="B98" s="402" t="str">
        <f t="shared" ref="B98:B103" si="221">B77</f>
        <v>VT2</v>
      </c>
      <c r="C98" s="402" t="str">
        <f t="shared" ref="C98:C103" si="222">$B$97</f>
        <v>bs</v>
      </c>
      <c r="D98" s="464" t="str">
        <f>V98&amp;W98&amp;X98&amp;Y98&amp;Z98&amp;"
"&amp;AA98&amp;"
"
&amp;AB98</f>
        <v>Các tuyến đường giao thông đấu nối trực tiếp ra Đường Nguyễn Văn Cừ đoạn từ Cao tốc Bến Lức Long Thành đến Giáp sông có hiện trạng là đường nhựa, bê tông xi măng:
- Có bề rộng ≥5m, cách đường giao thông ≤1.000m.
- Có bề rộng từ ≥3m đến &lt;5m, cách đường giao thông ≤500m.</v>
      </c>
      <c r="E98" s="464"/>
      <c r="F98" s="464"/>
      <c r="G98" s="418">
        <v>2000</v>
      </c>
      <c r="H98" s="418">
        <v>1400</v>
      </c>
      <c r="I98" s="418">
        <v>1200</v>
      </c>
      <c r="J98" s="419">
        <v>1.05</v>
      </c>
      <c r="K98" s="420">
        <f t="shared" si="160"/>
        <v>1.05</v>
      </c>
      <c r="L98" s="420">
        <f t="shared" si="161"/>
        <v>1.05</v>
      </c>
      <c r="M98" s="407">
        <f t="shared" ref="M98:M103" si="223">M97</f>
        <v>0</v>
      </c>
      <c r="N98" s="407">
        <f t="shared" ref="N98:N103" si="224">N97</f>
        <v>0</v>
      </c>
      <c r="O98" s="407">
        <f t="shared" ref="O98:O103" si="225">O97</f>
        <v>0</v>
      </c>
      <c r="P98" s="407">
        <f t="shared" ref="P98:P103" si="226">P97</f>
        <v>0</v>
      </c>
      <c r="Q98" s="404">
        <f t="shared" ref="Q98:Q103" si="227">Q97</f>
        <v>5000</v>
      </c>
      <c r="R98" s="404">
        <f t="shared" ref="R98:R103" si="228">R97</f>
        <v>2000</v>
      </c>
      <c r="S98" s="404">
        <f t="shared" ref="S98:S103" si="229">S97</f>
        <v>1500</v>
      </c>
      <c r="T98" s="404">
        <f t="shared" ref="T98:U103" si="230">T97</f>
        <v>1000</v>
      </c>
      <c r="U98" s="404">
        <f t="shared" si="230"/>
        <v>2</v>
      </c>
      <c r="V98" s="404" t="str">
        <f t="shared" ref="V98:V103" si="231">V91</f>
        <v xml:space="preserve">Các tuyến đường giao thông đấu nối trực tiếp ra </v>
      </c>
      <c r="W98" s="404" t="str">
        <f t="shared" ref="W98:X103" si="232">W97</f>
        <v>Đường Nguyễn Văn Cừ</v>
      </c>
      <c r="X98" s="404" t="str">
        <f t="shared" si="232"/>
        <v xml:space="preserve"> đoạn từ Cao tốc Bến Lức Long Thành</v>
      </c>
      <c r="Y98" s="404" t="str">
        <f t="shared" ref="Y98:Y103" si="233">Y97</f>
        <v xml:space="preserve"> đến Giáp sông</v>
      </c>
      <c r="Z98" s="404" t="s">
        <v>6471</v>
      </c>
      <c r="AA98" s="404" t="str">
        <f>AA77</f>
        <v>- Có bề rộng ≥5m, cách đường giao thông ≤1.000m.</v>
      </c>
      <c r="AB98" s="404" t="str">
        <f>AB77</f>
        <v>- Có bề rộng từ ≥3m đến &lt;5m, cách đường giao thông ≤500m.</v>
      </c>
      <c r="AC98" s="404">
        <f>AC77</f>
        <v>0</v>
      </c>
      <c r="AD98" s="18" t="s">
        <v>6510</v>
      </c>
    </row>
    <row r="99" spans="1:30" s="18" customFormat="1" ht="100.5" customHeight="1" x14ac:dyDescent="0.25">
      <c r="A99" s="402">
        <f t="shared" si="163"/>
        <v>94</v>
      </c>
      <c r="B99" s="402" t="str">
        <f t="shared" si="221"/>
        <v>VT3</v>
      </c>
      <c r="C99" s="402" t="str">
        <f t="shared" si="222"/>
        <v>bs</v>
      </c>
      <c r="D99" s="464" t="str">
        <f>V99&amp;W99&amp;X99&amp;Y99&amp;Z99&amp;"
"&amp;AA99&amp;"
"&amp;AB99&amp;"
"&amp;AC99</f>
        <v>Các tuyến đường giao thông đấu nối trực tiếp ra Đường Nguyễn Văn Cừ đoạn từ Cao tốc Bến Lức Long Thành đến Giáp sông có hiện trạng là đường nhựa, bê tông xi măng:
- Có bề rộng ≥5m, cách đường giao thông &gt;1.000m.
- Có bề rộng từ ≥3m đến &lt;5m, cách đường giao thông từ &gt;500m đến ≤1.000m.
- Có bề rộng &lt;3m, cách đường giao thông ≤200m.</v>
      </c>
      <c r="E99" s="464"/>
      <c r="F99" s="464"/>
      <c r="G99" s="418">
        <v>1500</v>
      </c>
      <c r="H99" s="418">
        <v>1100</v>
      </c>
      <c r="I99" s="418">
        <v>900</v>
      </c>
      <c r="J99" s="419">
        <v>1.05</v>
      </c>
      <c r="K99" s="420">
        <f t="shared" si="160"/>
        <v>1.05</v>
      </c>
      <c r="L99" s="420">
        <f t="shared" si="161"/>
        <v>1.05</v>
      </c>
      <c r="M99" s="407">
        <f t="shared" si="223"/>
        <v>0</v>
      </c>
      <c r="N99" s="407">
        <f t="shared" si="224"/>
        <v>0</v>
      </c>
      <c r="O99" s="407">
        <f t="shared" si="225"/>
        <v>0</v>
      </c>
      <c r="P99" s="407">
        <f t="shared" si="226"/>
        <v>0</v>
      </c>
      <c r="Q99" s="404">
        <f t="shared" si="227"/>
        <v>5000</v>
      </c>
      <c r="R99" s="404">
        <f t="shared" si="228"/>
        <v>2000</v>
      </c>
      <c r="S99" s="404">
        <f t="shared" si="229"/>
        <v>1500</v>
      </c>
      <c r="T99" s="404">
        <f t="shared" si="230"/>
        <v>1000</v>
      </c>
      <c r="U99" s="404">
        <f t="shared" si="230"/>
        <v>2</v>
      </c>
      <c r="V99" s="404" t="str">
        <f t="shared" si="231"/>
        <v xml:space="preserve">Các tuyến đường giao thông đấu nối trực tiếp ra </v>
      </c>
      <c r="W99" s="404" t="str">
        <f t="shared" si="232"/>
        <v>Đường Nguyễn Văn Cừ</v>
      </c>
      <c r="X99" s="404" t="str">
        <f t="shared" si="232"/>
        <v xml:space="preserve"> đoạn từ Cao tốc Bến Lức Long Thành</v>
      </c>
      <c r="Y99" s="404" t="str">
        <f t="shared" si="233"/>
        <v xml:space="preserve"> đến Giáp sông</v>
      </c>
      <c r="Z99" s="404" t="s">
        <v>6471</v>
      </c>
      <c r="AA99" s="404" t="str">
        <f t="shared" ref="AA99:AC99" si="234">AA78</f>
        <v>- Có bề rộng ≥5m, cách đường giao thông &gt;1.000m.</v>
      </c>
      <c r="AB99" s="404" t="str">
        <f t="shared" si="234"/>
        <v>- Có bề rộng từ ≥3m đến &lt;5m, cách đường giao thông từ &gt;500m đến ≤1.000m.</v>
      </c>
      <c r="AC99" s="404" t="str">
        <f t="shared" si="234"/>
        <v>- Có bề rộng &lt;3m, cách đường giao thông ≤200m.</v>
      </c>
      <c r="AD99" s="18" t="s">
        <v>6510</v>
      </c>
    </row>
    <row r="100" spans="1:30" s="18" customFormat="1" ht="126" customHeight="1" x14ac:dyDescent="0.25">
      <c r="A100" s="402">
        <f t="shared" si="163"/>
        <v>95</v>
      </c>
      <c r="B100" s="402" t="str">
        <f t="shared" si="221"/>
        <v>VT4</v>
      </c>
      <c r="C100" s="402" t="str">
        <f t="shared" si="222"/>
        <v>bs</v>
      </c>
      <c r="D100" s="464" t="str">
        <f>V100&amp;W100&amp;X100&amp;Y100&amp;Z100</f>
        <v>Các tuyến đường giao thông đấu nối trực tiếp ra Đường Nguyễn Văn Cừ đoạn từ Cao tốc Bến Lức Long Thành đến Giáp sông có hiện trạng là đường nhựa, bê tông xi măng:
- Có bề rộng từ ≥3m đến &lt;5m, cách đường giao thông &gt;1.000m.
- Có bề rộng &lt;3m, cách đường giao thông &gt;200m.</v>
      </c>
      <c r="E100" s="464"/>
      <c r="F100" s="464"/>
      <c r="G100" s="418">
        <v>1000</v>
      </c>
      <c r="H100" s="418">
        <v>700</v>
      </c>
      <c r="I100" s="418">
        <v>600</v>
      </c>
      <c r="J100" s="419">
        <v>1.05</v>
      </c>
      <c r="K100" s="420">
        <f t="shared" si="160"/>
        <v>1.05</v>
      </c>
      <c r="L100" s="420">
        <f t="shared" si="161"/>
        <v>1.05</v>
      </c>
      <c r="M100" s="407">
        <f t="shared" si="223"/>
        <v>0</v>
      </c>
      <c r="N100" s="407">
        <f t="shared" si="224"/>
        <v>0</v>
      </c>
      <c r="O100" s="407">
        <f t="shared" si="225"/>
        <v>0</v>
      </c>
      <c r="P100" s="407">
        <f t="shared" si="226"/>
        <v>0</v>
      </c>
      <c r="Q100" s="404">
        <f t="shared" si="227"/>
        <v>5000</v>
      </c>
      <c r="R100" s="404">
        <f t="shared" si="228"/>
        <v>2000</v>
      </c>
      <c r="S100" s="404">
        <f t="shared" si="229"/>
        <v>1500</v>
      </c>
      <c r="T100" s="404">
        <f t="shared" si="230"/>
        <v>1000</v>
      </c>
      <c r="U100" s="404">
        <f t="shared" si="230"/>
        <v>2</v>
      </c>
      <c r="V100" s="404" t="str">
        <f t="shared" si="231"/>
        <v xml:space="preserve">Các tuyến đường giao thông đấu nối trực tiếp ra </v>
      </c>
      <c r="W100" s="404" t="str">
        <f t="shared" si="232"/>
        <v>Đường Nguyễn Văn Cừ</v>
      </c>
      <c r="X100" s="404" t="str">
        <f t="shared" si="232"/>
        <v xml:space="preserve"> đoạn từ Cao tốc Bến Lức Long Thành</v>
      </c>
      <c r="Y100" s="404" t="str">
        <f t="shared" si="233"/>
        <v xml:space="preserve"> đến Giáp sông</v>
      </c>
      <c r="Z100" s="404" t="s">
        <v>6472</v>
      </c>
      <c r="AA100" s="404">
        <f t="shared" ref="AA100:AC100" si="235">AA79</f>
        <v>0</v>
      </c>
      <c r="AB100" s="404">
        <f t="shared" si="235"/>
        <v>0</v>
      </c>
      <c r="AC100" s="404">
        <f t="shared" si="235"/>
        <v>0</v>
      </c>
      <c r="AD100" s="18" t="s">
        <v>6510</v>
      </c>
    </row>
    <row r="101" spans="1:30" s="18" customFormat="1" ht="84.75" customHeight="1" x14ac:dyDescent="0.25">
      <c r="A101" s="402">
        <f t="shared" si="163"/>
        <v>96</v>
      </c>
      <c r="B101" s="402" t="str">
        <f t="shared" si="221"/>
        <v>VT2*0,8</v>
      </c>
      <c r="C101" s="402" t="str">
        <f t="shared" si="222"/>
        <v>bs</v>
      </c>
      <c r="D101" s="464" t="str">
        <f>V101&amp;W101&amp;X101&amp;Y101&amp;Z101&amp;"
"&amp;AA101&amp;"
"
&amp;AB101</f>
        <v>Các tuyến đường giao thông không đấu nối trực tiếp và thông ra Đường Nguyễn Văn Cừ đoạn từ Cao tốc Bến Lức Long Thành đến Giáp sông có hiện trạng là đường nhựa, bê tông xi măng:
- Có bề rộng ≥5m, cách đường giao thông ≤1.000m.
- Có bề rộng từ ≥3m đến &lt;5m, cách đường giao thông ≤500m.</v>
      </c>
      <c r="E101" s="464"/>
      <c r="F101" s="464"/>
      <c r="G101" s="418">
        <v>1800</v>
      </c>
      <c r="H101" s="418">
        <v>1300</v>
      </c>
      <c r="I101" s="418">
        <v>1100</v>
      </c>
      <c r="J101" s="419">
        <v>1.05</v>
      </c>
      <c r="K101" s="420">
        <f t="shared" si="160"/>
        <v>1.05</v>
      </c>
      <c r="L101" s="420">
        <f t="shared" si="161"/>
        <v>1.05</v>
      </c>
      <c r="M101" s="407">
        <f t="shared" si="223"/>
        <v>0</v>
      </c>
      <c r="N101" s="407">
        <f t="shared" si="224"/>
        <v>0</v>
      </c>
      <c r="O101" s="407">
        <f t="shared" si="225"/>
        <v>0</v>
      </c>
      <c r="P101" s="407">
        <f t="shared" si="226"/>
        <v>0</v>
      </c>
      <c r="Q101" s="404">
        <f t="shared" si="227"/>
        <v>5000</v>
      </c>
      <c r="R101" s="404">
        <f t="shared" si="228"/>
        <v>2000</v>
      </c>
      <c r="S101" s="404">
        <f t="shared" si="229"/>
        <v>1500</v>
      </c>
      <c r="T101" s="404">
        <f t="shared" si="230"/>
        <v>1000</v>
      </c>
      <c r="U101" s="404">
        <f t="shared" si="230"/>
        <v>2</v>
      </c>
      <c r="V101" s="404" t="str">
        <f t="shared" si="231"/>
        <v xml:space="preserve">Các tuyến đường giao thông không đấu nối trực tiếp và thông ra </v>
      </c>
      <c r="W101" s="404" t="str">
        <f t="shared" si="232"/>
        <v>Đường Nguyễn Văn Cừ</v>
      </c>
      <c r="X101" s="404" t="str">
        <f t="shared" si="232"/>
        <v xml:space="preserve"> đoạn từ Cao tốc Bến Lức Long Thành</v>
      </c>
      <c r="Y101" s="404" t="str">
        <f t="shared" si="233"/>
        <v xml:space="preserve"> đến Giáp sông</v>
      </c>
      <c r="Z101" s="404" t="s">
        <v>6471</v>
      </c>
      <c r="AA101" s="404" t="str">
        <f t="shared" ref="AA101:AC101" si="236">AA80</f>
        <v>- Có bề rộng ≥5m, cách đường giao thông ≤1.000m.</v>
      </c>
      <c r="AB101" s="404" t="str">
        <f t="shared" si="236"/>
        <v>- Có bề rộng từ ≥3m đến &lt;5m, cách đường giao thông ≤500m.</v>
      </c>
      <c r="AC101" s="404">
        <f t="shared" si="236"/>
        <v>0</v>
      </c>
      <c r="AD101" s="18" t="s">
        <v>6510</v>
      </c>
    </row>
    <row r="102" spans="1:30" s="18" customFormat="1" ht="100.5" customHeight="1" x14ac:dyDescent="0.25">
      <c r="A102" s="402">
        <f t="shared" si="163"/>
        <v>97</v>
      </c>
      <c r="B102" s="402" t="str">
        <f t="shared" si="221"/>
        <v>VT3*0,8</v>
      </c>
      <c r="C102" s="402" t="str">
        <f t="shared" si="222"/>
        <v>bs</v>
      </c>
      <c r="D102" s="464" t="str">
        <f>V102&amp;W102&amp;X102&amp;Y102&amp;Z102&amp;"
"&amp;AA102&amp;"
"
&amp;AB102&amp;"
"&amp;AC102</f>
        <v>Các tuyến đường giao thông không đấu nối trực tiếp và thông ra Đường Nguyễn Văn Cừ đoạn từ Cao tốc Bến Lức Long Thành đến Giáp sông có hiện trạng là đường nhựa, bê tông xi măng:
- Có bề rộng ≥5m, cách đường giao thông &gt;1.000m.
- Có bề rộng từ ≥3m đến &lt;5m, cách đường giao thông từ &gt;500m đến ≤1.000m.
- Có bề rộng &lt;3m, cách đường giao thông ≤200m.</v>
      </c>
      <c r="E102" s="464"/>
      <c r="F102" s="464"/>
      <c r="G102" s="418">
        <v>1400</v>
      </c>
      <c r="H102" s="418">
        <v>980</v>
      </c>
      <c r="I102" s="418">
        <v>840</v>
      </c>
      <c r="J102" s="419">
        <v>1.05</v>
      </c>
      <c r="K102" s="420">
        <f t="shared" si="160"/>
        <v>1.05</v>
      </c>
      <c r="L102" s="420">
        <f t="shared" si="161"/>
        <v>1.05</v>
      </c>
      <c r="M102" s="407">
        <f t="shared" si="223"/>
        <v>0</v>
      </c>
      <c r="N102" s="407">
        <f t="shared" si="224"/>
        <v>0</v>
      </c>
      <c r="O102" s="407">
        <f t="shared" si="225"/>
        <v>0</v>
      </c>
      <c r="P102" s="407">
        <f t="shared" si="226"/>
        <v>0</v>
      </c>
      <c r="Q102" s="404">
        <f t="shared" si="227"/>
        <v>5000</v>
      </c>
      <c r="R102" s="404">
        <f t="shared" si="228"/>
        <v>2000</v>
      </c>
      <c r="S102" s="404">
        <f t="shared" si="229"/>
        <v>1500</v>
      </c>
      <c r="T102" s="404">
        <f t="shared" si="230"/>
        <v>1000</v>
      </c>
      <c r="U102" s="404">
        <f t="shared" si="230"/>
        <v>2</v>
      </c>
      <c r="V102" s="404" t="str">
        <f t="shared" si="231"/>
        <v xml:space="preserve">Các tuyến đường giao thông không đấu nối trực tiếp và thông ra </v>
      </c>
      <c r="W102" s="404" t="str">
        <f t="shared" si="232"/>
        <v>Đường Nguyễn Văn Cừ</v>
      </c>
      <c r="X102" s="404" t="str">
        <f t="shared" si="232"/>
        <v xml:space="preserve"> đoạn từ Cao tốc Bến Lức Long Thành</v>
      </c>
      <c r="Y102" s="404" t="str">
        <f t="shared" si="233"/>
        <v xml:space="preserve"> đến Giáp sông</v>
      </c>
      <c r="Z102" s="404" t="s">
        <v>6471</v>
      </c>
      <c r="AA102" s="404" t="str">
        <f t="shared" ref="AA102:AC102" si="237">AA81</f>
        <v>- Có bề rộng ≥5m, cách đường giao thông &gt;1.000m.</v>
      </c>
      <c r="AB102" s="404" t="str">
        <f t="shared" si="237"/>
        <v>- Có bề rộng từ ≥3m đến &lt;5m, cách đường giao thông từ &gt;500m đến ≤1.000m.</v>
      </c>
      <c r="AC102" s="404" t="str">
        <f t="shared" si="237"/>
        <v>- Có bề rộng &lt;3m, cách đường giao thông ≤200m.</v>
      </c>
      <c r="AD102" s="18" t="s">
        <v>6510</v>
      </c>
    </row>
    <row r="103" spans="1:30" s="18" customFormat="1" ht="126" customHeight="1" x14ac:dyDescent="0.25">
      <c r="A103" s="402">
        <f t="shared" si="163"/>
        <v>98</v>
      </c>
      <c r="B103" s="402" t="str">
        <f t="shared" si="221"/>
        <v>VT4*0,8</v>
      </c>
      <c r="C103" s="402" t="str">
        <f t="shared" si="222"/>
        <v>bs</v>
      </c>
      <c r="D103" s="464" t="str">
        <f>V103&amp;W103&amp;X103&amp;Y103&amp;Z103</f>
        <v>Các tuyến đường giao thông không đấu nối trực tiếp và thông ra Đường Nguyễn Văn Cừ đoạn từ Cao tốc Bến Lức Long Thành đến Giáp sông có hiện trạng là đường nhựa, bê tông xi măng:
- Có bề rộng từ ≥3m đến &lt;5m, cách đường giao thông &gt;1.000m.
- Có bề rộng &lt;3m, cách đường giao thông &gt;200m.</v>
      </c>
      <c r="E103" s="464"/>
      <c r="F103" s="464"/>
      <c r="G103" s="418">
        <v>900</v>
      </c>
      <c r="H103" s="418">
        <v>630</v>
      </c>
      <c r="I103" s="418">
        <v>540</v>
      </c>
      <c r="J103" s="419">
        <v>1.05</v>
      </c>
      <c r="K103" s="420">
        <f t="shared" si="160"/>
        <v>1.05</v>
      </c>
      <c r="L103" s="420">
        <f t="shared" si="161"/>
        <v>1.05</v>
      </c>
      <c r="M103" s="407">
        <f t="shared" si="223"/>
        <v>0</v>
      </c>
      <c r="N103" s="407">
        <f t="shared" si="224"/>
        <v>0</v>
      </c>
      <c r="O103" s="407">
        <f t="shared" si="225"/>
        <v>0</v>
      </c>
      <c r="P103" s="407">
        <f t="shared" si="226"/>
        <v>0</v>
      </c>
      <c r="Q103" s="404">
        <f t="shared" si="227"/>
        <v>5000</v>
      </c>
      <c r="R103" s="404">
        <f t="shared" si="228"/>
        <v>2000</v>
      </c>
      <c r="S103" s="404">
        <f t="shared" si="229"/>
        <v>1500</v>
      </c>
      <c r="T103" s="404">
        <f t="shared" si="230"/>
        <v>1000</v>
      </c>
      <c r="U103" s="404">
        <f t="shared" si="230"/>
        <v>2</v>
      </c>
      <c r="V103" s="404" t="str">
        <f t="shared" si="231"/>
        <v xml:space="preserve">Các tuyến đường giao thông không đấu nối trực tiếp và thông ra </v>
      </c>
      <c r="W103" s="404" t="str">
        <f t="shared" si="232"/>
        <v>Đường Nguyễn Văn Cừ</v>
      </c>
      <c r="X103" s="404" t="str">
        <f t="shared" si="232"/>
        <v xml:space="preserve"> đoạn từ Cao tốc Bến Lức Long Thành</v>
      </c>
      <c r="Y103" s="404" t="str">
        <f t="shared" si="233"/>
        <v xml:space="preserve"> đến Giáp sông</v>
      </c>
      <c r="Z103" s="404" t="s">
        <v>6472</v>
      </c>
      <c r="AA103" s="404">
        <f t="shared" ref="AA103:AC103" si="238">AA82</f>
        <v>0</v>
      </c>
      <c r="AB103" s="404">
        <f t="shared" si="238"/>
        <v>0</v>
      </c>
      <c r="AC103" s="404">
        <f t="shared" si="238"/>
        <v>0</v>
      </c>
      <c r="AD103" s="18" t="s">
        <v>6510</v>
      </c>
    </row>
    <row r="104" spans="1:30" s="18" customFormat="1" ht="31.5" x14ac:dyDescent="0.25">
      <c r="A104" s="402">
        <f t="shared" si="163"/>
        <v>99</v>
      </c>
      <c r="B104" s="402" t="str">
        <f>'Đầu vào (2)'!G99</f>
        <v>NT26NT2_D1</v>
      </c>
      <c r="C104" s="402" t="str">
        <f>$B$104</f>
        <v>NT26NT2_D1</v>
      </c>
      <c r="D104" s="412" t="str">
        <f>'Đầu vào (2)'!H99</f>
        <v>Đường Nguyễn Thị Chơn</v>
      </c>
      <c r="E104" s="412" t="str">
        <f>'Đầu vào (2)'!I99</f>
        <v>Đường Hùng Vương</v>
      </c>
      <c r="F104" s="412" t="str">
        <f>'Đầu vào (2)'!K99</f>
        <v>Hết Trường THCS Phước An</v>
      </c>
      <c r="G104" s="417">
        <v>7600</v>
      </c>
      <c r="H104" s="418">
        <v>5300</v>
      </c>
      <c r="I104" s="418">
        <v>4600</v>
      </c>
      <c r="J104" s="419">
        <f>VLOOKUP(C104,'[1]1. MA DO'!$E$5:$AB$1933,23,0)</f>
        <v>1.1299999999999999</v>
      </c>
      <c r="K104" s="420">
        <f t="shared" si="160"/>
        <v>1.1299999999999999</v>
      </c>
      <c r="L104" s="420">
        <f t="shared" si="161"/>
        <v>1.1299999999999999</v>
      </c>
      <c r="M104" s="407">
        <f>'Đầu vào (2)'!L99</f>
        <v>7200</v>
      </c>
      <c r="N104" s="407">
        <f>'Đầu vào (2)'!M99</f>
        <v>2600</v>
      </c>
      <c r="O104" s="407">
        <f>'Đầu vào (2)'!N99</f>
        <v>2000</v>
      </c>
      <c r="P104" s="407">
        <f>'Đầu vào (2)'!O99</f>
        <v>1400</v>
      </c>
      <c r="Q104" s="404">
        <f>VLOOKUP(B104,'[2]Giá đề xuất ODT'!$G$11:$AD$2233,21,0)</f>
        <v>7600</v>
      </c>
      <c r="R104" s="404">
        <f>VLOOKUP(B104,'[2]Giá đề xuất ODT'!$G$11:$AD$2233,22,0)</f>
        <v>2900</v>
      </c>
      <c r="S104" s="404">
        <f>VLOOKUP(B104,'[2]Giá đề xuất ODT'!$G$11:$AD$2233,23,0)</f>
        <v>2200</v>
      </c>
      <c r="T104" s="404">
        <f>VLOOKUP(B104,'[2]Giá đề xuất ODT'!$G$11:$AD$2233,24,0)</f>
        <v>1600</v>
      </c>
      <c r="U104" s="404">
        <v>2</v>
      </c>
      <c r="V104" s="404"/>
      <c r="W104" s="404" t="str">
        <f>D104</f>
        <v>Đường Nguyễn Thị Chơn</v>
      </c>
      <c r="X104" s="404" t="str">
        <f>" đoạn từ "&amp;E104</f>
        <v xml:space="preserve"> đoạn từ Đường Hùng Vương</v>
      </c>
      <c r="Y104" s="404" t="str">
        <f>" đến "&amp;F104</f>
        <v xml:space="preserve"> đến Hết Trường THCS Phước An</v>
      </c>
      <c r="Z104" s="404"/>
      <c r="AA104" s="404"/>
      <c r="AB104" s="404"/>
      <c r="AC104" s="404">
        <v>0</v>
      </c>
    </row>
    <row r="105" spans="1:30" s="18" customFormat="1" ht="78.75" x14ac:dyDescent="0.25">
      <c r="A105" s="402">
        <f t="shared" si="163"/>
        <v>100</v>
      </c>
      <c r="B105" s="402" t="str">
        <f t="shared" ref="B105:B110" si="239">B98</f>
        <v>VT2</v>
      </c>
      <c r="C105" s="402" t="str">
        <f t="shared" ref="C105:C110" si="240">$B$104</f>
        <v>NT26NT2_D1</v>
      </c>
      <c r="D105" s="464" t="str">
        <f>V105&amp;W105&amp;X105&amp;Y105&amp;Z105&amp;"
"&amp;AA105&amp;"
"
&amp;AB105</f>
        <v>Các tuyến đường giao thông đấu nối trực tiếp ra Đường Nguyễn Thị Chơn đoạn từ Đường Hùng Vương đến Hết Trường THCS Phước An có hiện trạng là đường nhựa, bê tông xi măng:
- Có bề rộng ≥5m, cách đường giao thông ≤1.000m.
- Có bề rộng từ ≥3m đến &lt;5m, cách đường giao thông ≤500m.</v>
      </c>
      <c r="E105" s="464"/>
      <c r="F105" s="464"/>
      <c r="G105" s="418">
        <v>2900</v>
      </c>
      <c r="H105" s="418">
        <v>2000</v>
      </c>
      <c r="I105" s="418">
        <v>1700</v>
      </c>
      <c r="J105" s="419">
        <f>VLOOKUP(C105,'[1]1. MA DO'!$E$5:$AB$1933,23,0)</f>
        <v>1.1299999999999999</v>
      </c>
      <c r="K105" s="420">
        <f t="shared" si="160"/>
        <v>1.1299999999999999</v>
      </c>
      <c r="L105" s="420">
        <f t="shared" si="161"/>
        <v>1.1299999999999999</v>
      </c>
      <c r="M105" s="407">
        <f t="shared" ref="M105:M110" si="241">M104</f>
        <v>7200</v>
      </c>
      <c r="N105" s="407">
        <f t="shared" ref="N105:N110" si="242">N104</f>
        <v>2600</v>
      </c>
      <c r="O105" s="407">
        <f t="shared" ref="O105:O110" si="243">O104</f>
        <v>2000</v>
      </c>
      <c r="P105" s="407">
        <f t="shared" ref="P105:P110" si="244">P104</f>
        <v>1400</v>
      </c>
      <c r="Q105" s="404">
        <f t="shared" ref="Q105:Q110" si="245">Q104</f>
        <v>7600</v>
      </c>
      <c r="R105" s="404">
        <f t="shared" ref="R105:R110" si="246">R104</f>
        <v>2900</v>
      </c>
      <c r="S105" s="404">
        <f t="shared" ref="S105:S110" si="247">S104</f>
        <v>2200</v>
      </c>
      <c r="T105" s="404">
        <f t="shared" ref="T105:U110" si="248">T104</f>
        <v>1600</v>
      </c>
      <c r="U105" s="404">
        <f t="shared" si="248"/>
        <v>2</v>
      </c>
      <c r="V105" s="404" t="str">
        <f t="shared" ref="V105:V110" si="249">V98</f>
        <v xml:space="preserve">Các tuyến đường giao thông đấu nối trực tiếp ra </v>
      </c>
      <c r="W105" s="404" t="str">
        <f t="shared" ref="W105:X110" si="250">W104</f>
        <v>Đường Nguyễn Thị Chơn</v>
      </c>
      <c r="X105" s="404" t="str">
        <f t="shared" si="250"/>
        <v xml:space="preserve"> đoạn từ Đường Hùng Vương</v>
      </c>
      <c r="Y105" s="404" t="str">
        <f t="shared" ref="Y105:Y110" si="251">Y104</f>
        <v xml:space="preserve"> đến Hết Trường THCS Phước An</v>
      </c>
      <c r="Z105" s="404" t="s">
        <v>6471</v>
      </c>
      <c r="AA105" s="404" t="str">
        <f>AA98</f>
        <v>- Có bề rộng ≥5m, cách đường giao thông ≤1.000m.</v>
      </c>
      <c r="AB105" s="404" t="str">
        <f>AB98</f>
        <v>- Có bề rộng từ ≥3m đến &lt;5m, cách đường giao thông ≤500m.</v>
      </c>
      <c r="AC105" s="404">
        <f>AC98</f>
        <v>0</v>
      </c>
    </row>
    <row r="106" spans="1:30" s="18" customFormat="1" ht="78.75" x14ac:dyDescent="0.25">
      <c r="A106" s="402">
        <f t="shared" si="163"/>
        <v>101</v>
      </c>
      <c r="B106" s="402" t="str">
        <f t="shared" si="239"/>
        <v>VT3</v>
      </c>
      <c r="C106" s="402" t="str">
        <f t="shared" si="240"/>
        <v>NT26NT2_D1</v>
      </c>
      <c r="D106" s="464" t="str">
        <f>V106&amp;W106&amp;X106&amp;Y106&amp;Z106&amp;"
"&amp;AA106&amp;"
"&amp;AB106&amp;"
"&amp;AC106</f>
        <v>Các tuyến đường giao thông đấu nối trực tiếp ra Đường Nguyễn Thị Chơn đoạn từ Đường Hùng Vương đến Hết Trường THCS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06" s="464"/>
      <c r="F106" s="464"/>
      <c r="G106" s="418">
        <v>2200</v>
      </c>
      <c r="H106" s="418">
        <v>1500</v>
      </c>
      <c r="I106" s="418">
        <v>1300</v>
      </c>
      <c r="J106" s="419">
        <f>VLOOKUP(C106,'[1]1. MA DO'!$E$5:$AB$1933,23,0)</f>
        <v>1.1299999999999999</v>
      </c>
      <c r="K106" s="420">
        <f t="shared" si="160"/>
        <v>1.1299999999999999</v>
      </c>
      <c r="L106" s="420">
        <f t="shared" si="161"/>
        <v>1.1299999999999999</v>
      </c>
      <c r="M106" s="407">
        <f t="shared" si="241"/>
        <v>7200</v>
      </c>
      <c r="N106" s="407">
        <f t="shared" si="242"/>
        <v>2600</v>
      </c>
      <c r="O106" s="407">
        <f t="shared" si="243"/>
        <v>2000</v>
      </c>
      <c r="P106" s="407">
        <f t="shared" si="244"/>
        <v>1400</v>
      </c>
      <c r="Q106" s="404">
        <f t="shared" si="245"/>
        <v>7600</v>
      </c>
      <c r="R106" s="404">
        <f t="shared" si="246"/>
        <v>2900</v>
      </c>
      <c r="S106" s="404">
        <f t="shared" si="247"/>
        <v>2200</v>
      </c>
      <c r="T106" s="404">
        <f t="shared" si="248"/>
        <v>1600</v>
      </c>
      <c r="U106" s="404">
        <f t="shared" si="248"/>
        <v>2</v>
      </c>
      <c r="V106" s="404" t="str">
        <f t="shared" si="249"/>
        <v xml:space="preserve">Các tuyến đường giao thông đấu nối trực tiếp ra </v>
      </c>
      <c r="W106" s="404" t="str">
        <f t="shared" si="250"/>
        <v>Đường Nguyễn Thị Chơn</v>
      </c>
      <c r="X106" s="404" t="str">
        <f t="shared" si="250"/>
        <v xml:space="preserve"> đoạn từ Đường Hùng Vương</v>
      </c>
      <c r="Y106" s="404" t="str">
        <f t="shared" si="251"/>
        <v xml:space="preserve"> đến Hết Trường THCS Phước An</v>
      </c>
      <c r="Z106" s="404" t="s">
        <v>6471</v>
      </c>
      <c r="AA106" s="404" t="str">
        <f t="shared" ref="AA106:AC106" si="252">AA99</f>
        <v>- Có bề rộng ≥5m, cách đường giao thông &gt;1.000m.</v>
      </c>
      <c r="AB106" s="404" t="str">
        <f t="shared" si="252"/>
        <v>- Có bề rộng từ ≥3m đến &lt;5m, cách đường giao thông từ &gt;500m đến ≤1.000m.</v>
      </c>
      <c r="AC106" s="404" t="str">
        <f t="shared" si="252"/>
        <v>- Có bề rộng &lt;3m, cách đường giao thông ≤200m.</v>
      </c>
    </row>
    <row r="107" spans="1:30" s="18" customFormat="1" ht="94.5" x14ac:dyDescent="0.25">
      <c r="A107" s="402">
        <f t="shared" si="163"/>
        <v>102</v>
      </c>
      <c r="B107" s="402" t="str">
        <f t="shared" si="239"/>
        <v>VT4</v>
      </c>
      <c r="C107" s="402" t="str">
        <f t="shared" si="240"/>
        <v>NT26NT2_D1</v>
      </c>
      <c r="D107" s="464" t="str">
        <f>V107&amp;W107&amp;X107&amp;Y107&amp;Z107</f>
        <v>Các tuyến đường giao thông đấu nối trực tiếp ra Đường Nguyễn Thị Chơn đoạn từ Đường Hùng Vương đến Hết Trường THCS Phước An có hiện trạng là đường nhựa, bê tông xi măng:
- Có bề rộng từ ≥3m đến &lt;5m, cách đường giao thông &gt;1.000m.
- Có bề rộng &lt;3m, cách đường giao thông &gt;200m.</v>
      </c>
      <c r="E107" s="464"/>
      <c r="F107" s="464"/>
      <c r="G107" s="418">
        <v>1600</v>
      </c>
      <c r="H107" s="418">
        <v>1100</v>
      </c>
      <c r="I107" s="418">
        <v>960</v>
      </c>
      <c r="J107" s="419">
        <f>VLOOKUP(C107,'[1]1. MA DO'!$E$5:$AB$1933,23,0)</f>
        <v>1.1299999999999999</v>
      </c>
      <c r="K107" s="420">
        <f t="shared" si="160"/>
        <v>1.1299999999999999</v>
      </c>
      <c r="L107" s="420">
        <f t="shared" si="161"/>
        <v>1.1299999999999999</v>
      </c>
      <c r="M107" s="407">
        <f t="shared" si="241"/>
        <v>7200</v>
      </c>
      <c r="N107" s="407">
        <f t="shared" si="242"/>
        <v>2600</v>
      </c>
      <c r="O107" s="407">
        <f t="shared" si="243"/>
        <v>2000</v>
      </c>
      <c r="P107" s="407">
        <f t="shared" si="244"/>
        <v>1400</v>
      </c>
      <c r="Q107" s="404">
        <f t="shared" si="245"/>
        <v>7600</v>
      </c>
      <c r="R107" s="404">
        <f t="shared" si="246"/>
        <v>2900</v>
      </c>
      <c r="S107" s="404">
        <f t="shared" si="247"/>
        <v>2200</v>
      </c>
      <c r="T107" s="404">
        <f t="shared" si="248"/>
        <v>1600</v>
      </c>
      <c r="U107" s="404">
        <f t="shared" si="248"/>
        <v>2</v>
      </c>
      <c r="V107" s="404" t="str">
        <f t="shared" si="249"/>
        <v xml:space="preserve">Các tuyến đường giao thông đấu nối trực tiếp ra </v>
      </c>
      <c r="W107" s="404" t="str">
        <f t="shared" si="250"/>
        <v>Đường Nguyễn Thị Chơn</v>
      </c>
      <c r="X107" s="404" t="str">
        <f t="shared" si="250"/>
        <v xml:space="preserve"> đoạn từ Đường Hùng Vương</v>
      </c>
      <c r="Y107" s="404" t="str">
        <f t="shared" si="251"/>
        <v xml:space="preserve"> đến Hết Trường THCS Phước An</v>
      </c>
      <c r="Z107" s="404" t="s">
        <v>6472</v>
      </c>
      <c r="AA107" s="404">
        <f t="shared" ref="AA107:AC107" si="253">AA100</f>
        <v>0</v>
      </c>
      <c r="AB107" s="404">
        <f t="shared" si="253"/>
        <v>0</v>
      </c>
      <c r="AC107" s="404">
        <f t="shared" si="253"/>
        <v>0</v>
      </c>
    </row>
    <row r="108" spans="1:30" s="18" customFormat="1" ht="84.75" customHeight="1" x14ac:dyDescent="0.25">
      <c r="A108" s="402">
        <f t="shared" si="163"/>
        <v>103</v>
      </c>
      <c r="B108" s="402" t="str">
        <f t="shared" si="239"/>
        <v>VT2*0,8</v>
      </c>
      <c r="C108" s="402" t="str">
        <f t="shared" si="240"/>
        <v>NT26NT2_D1</v>
      </c>
      <c r="D108" s="464" t="str">
        <f>V108&amp;W108&amp;X108&amp;Y108&amp;Z108&amp;"
"&amp;AA108&amp;"
"
&amp;AB108</f>
        <v>Các tuyến đường giao thông không đấu nối trực tiếp và thông ra Đường Nguyễn Thị Chơn đoạn từ Đường Hùng Vương đến Hết Trường THCS Phước An có hiện trạng là đường nhựa, bê tông xi măng:
- Có bề rộng ≥5m, cách đường giao thông ≤1.000m.
- Có bề rộng từ ≥3m đến &lt;5m, cách đường giao thông ≤500m.</v>
      </c>
      <c r="E108" s="464"/>
      <c r="F108" s="464"/>
      <c r="G108" s="418">
        <v>2600</v>
      </c>
      <c r="H108" s="418">
        <v>1800</v>
      </c>
      <c r="I108" s="418">
        <v>1600</v>
      </c>
      <c r="J108" s="419">
        <f>VLOOKUP(C108,'[1]1. MA DO'!$E$5:$AB$1933,23,0)</f>
        <v>1.1299999999999999</v>
      </c>
      <c r="K108" s="420">
        <f t="shared" si="160"/>
        <v>1.1299999999999999</v>
      </c>
      <c r="L108" s="420">
        <f t="shared" si="161"/>
        <v>1.1299999999999999</v>
      </c>
      <c r="M108" s="407">
        <f t="shared" si="241"/>
        <v>7200</v>
      </c>
      <c r="N108" s="407">
        <f t="shared" si="242"/>
        <v>2600</v>
      </c>
      <c r="O108" s="407">
        <f t="shared" si="243"/>
        <v>2000</v>
      </c>
      <c r="P108" s="407">
        <f t="shared" si="244"/>
        <v>1400</v>
      </c>
      <c r="Q108" s="404">
        <f t="shared" si="245"/>
        <v>7600</v>
      </c>
      <c r="R108" s="404">
        <f t="shared" si="246"/>
        <v>2900</v>
      </c>
      <c r="S108" s="404">
        <f t="shared" si="247"/>
        <v>2200</v>
      </c>
      <c r="T108" s="404">
        <f t="shared" si="248"/>
        <v>1600</v>
      </c>
      <c r="U108" s="404">
        <f t="shared" si="248"/>
        <v>2</v>
      </c>
      <c r="V108" s="404" t="str">
        <f t="shared" si="249"/>
        <v xml:space="preserve">Các tuyến đường giao thông không đấu nối trực tiếp và thông ra </v>
      </c>
      <c r="W108" s="404" t="str">
        <f t="shared" si="250"/>
        <v>Đường Nguyễn Thị Chơn</v>
      </c>
      <c r="X108" s="404" t="str">
        <f t="shared" si="250"/>
        <v xml:space="preserve"> đoạn từ Đường Hùng Vương</v>
      </c>
      <c r="Y108" s="404" t="str">
        <f t="shared" si="251"/>
        <v xml:space="preserve"> đến Hết Trường THCS Phước An</v>
      </c>
      <c r="Z108" s="404" t="s">
        <v>6471</v>
      </c>
      <c r="AA108" s="404" t="str">
        <f t="shared" ref="AA108:AC108" si="254">AA101</f>
        <v>- Có bề rộng ≥5m, cách đường giao thông ≤1.000m.</v>
      </c>
      <c r="AB108" s="404" t="str">
        <f t="shared" si="254"/>
        <v>- Có bề rộng từ ≥3m đến &lt;5m, cách đường giao thông ≤500m.</v>
      </c>
      <c r="AC108" s="404">
        <f t="shared" si="254"/>
        <v>0</v>
      </c>
    </row>
    <row r="109" spans="1:30" s="18" customFormat="1" ht="100.5" customHeight="1" x14ac:dyDescent="0.25">
      <c r="A109" s="402">
        <f t="shared" si="163"/>
        <v>104</v>
      </c>
      <c r="B109" s="402" t="str">
        <f t="shared" si="239"/>
        <v>VT3*0,8</v>
      </c>
      <c r="C109" s="402" t="str">
        <f t="shared" si="240"/>
        <v>NT26NT2_D1</v>
      </c>
      <c r="D109" s="464" t="str">
        <f>V109&amp;W109&amp;X109&amp;Y109&amp;Z109&amp;"
"&amp;AA109&amp;"
"
&amp;AB109&amp;"
"&amp;AC109</f>
        <v>Các tuyến đường giao thông không đấu nối trực tiếp và thông ra Đường Nguyễn Thị Chơn đoạn từ Đường Hùng Vương đến Hết Trường THCS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09" s="464"/>
      <c r="F109" s="464"/>
      <c r="G109" s="418">
        <v>2000</v>
      </c>
      <c r="H109" s="418">
        <v>1400</v>
      </c>
      <c r="I109" s="418">
        <v>1200</v>
      </c>
      <c r="J109" s="419">
        <f>VLOOKUP(C109,'[1]1. MA DO'!$E$5:$AB$1933,23,0)</f>
        <v>1.1299999999999999</v>
      </c>
      <c r="K109" s="420">
        <f t="shared" si="160"/>
        <v>1.1299999999999999</v>
      </c>
      <c r="L109" s="420">
        <f t="shared" si="161"/>
        <v>1.1299999999999999</v>
      </c>
      <c r="M109" s="407">
        <f t="shared" si="241"/>
        <v>7200</v>
      </c>
      <c r="N109" s="407">
        <f t="shared" si="242"/>
        <v>2600</v>
      </c>
      <c r="O109" s="407">
        <f t="shared" si="243"/>
        <v>2000</v>
      </c>
      <c r="P109" s="407">
        <f t="shared" si="244"/>
        <v>1400</v>
      </c>
      <c r="Q109" s="404">
        <f t="shared" si="245"/>
        <v>7600</v>
      </c>
      <c r="R109" s="404">
        <f t="shared" si="246"/>
        <v>2900</v>
      </c>
      <c r="S109" s="404">
        <f t="shared" si="247"/>
        <v>2200</v>
      </c>
      <c r="T109" s="404">
        <f t="shared" si="248"/>
        <v>1600</v>
      </c>
      <c r="U109" s="404">
        <f t="shared" si="248"/>
        <v>2</v>
      </c>
      <c r="V109" s="404" t="str">
        <f t="shared" si="249"/>
        <v xml:space="preserve">Các tuyến đường giao thông không đấu nối trực tiếp và thông ra </v>
      </c>
      <c r="W109" s="404" t="str">
        <f t="shared" si="250"/>
        <v>Đường Nguyễn Thị Chơn</v>
      </c>
      <c r="X109" s="404" t="str">
        <f t="shared" si="250"/>
        <v xml:space="preserve"> đoạn từ Đường Hùng Vương</v>
      </c>
      <c r="Y109" s="404" t="str">
        <f t="shared" si="251"/>
        <v xml:space="preserve"> đến Hết Trường THCS Phước An</v>
      </c>
      <c r="Z109" s="404" t="s">
        <v>6471</v>
      </c>
      <c r="AA109" s="404" t="str">
        <f t="shared" ref="AA109:AC109" si="255">AA102</f>
        <v>- Có bề rộng ≥5m, cách đường giao thông &gt;1.000m.</v>
      </c>
      <c r="AB109" s="404" t="str">
        <f t="shared" si="255"/>
        <v>- Có bề rộng từ ≥3m đến &lt;5m, cách đường giao thông từ &gt;500m đến ≤1.000m.</v>
      </c>
      <c r="AC109" s="404" t="str">
        <f t="shared" si="255"/>
        <v>- Có bề rộng &lt;3m, cách đường giao thông ≤200m.</v>
      </c>
    </row>
    <row r="110" spans="1:30" s="18" customFormat="1" ht="126" customHeight="1" x14ac:dyDescent="0.25">
      <c r="A110" s="402">
        <f t="shared" si="163"/>
        <v>105</v>
      </c>
      <c r="B110" s="402" t="str">
        <f t="shared" si="239"/>
        <v>VT4*0,8</v>
      </c>
      <c r="C110" s="402" t="str">
        <f t="shared" si="240"/>
        <v>NT26NT2_D1</v>
      </c>
      <c r="D110" s="464" t="str">
        <f>V110&amp;W110&amp;X110&amp;Y110&amp;Z110</f>
        <v>Các tuyến đường giao thông không đấu nối trực tiếp và thông ra Đường Nguyễn Thị Chơn đoạn từ Đường Hùng Vương đến Hết Trường THCS Phước An có hiện trạng là đường nhựa, bê tông xi măng:
- Có bề rộng từ ≥3m đến &lt;5m, cách đường giao thông &gt;1.000m.
- Có bề rộng &lt;3m, cách đường giao thông &gt;200m.</v>
      </c>
      <c r="E110" s="464"/>
      <c r="F110" s="464"/>
      <c r="G110" s="418">
        <v>1400</v>
      </c>
      <c r="H110" s="418">
        <v>980</v>
      </c>
      <c r="I110" s="418">
        <v>840</v>
      </c>
      <c r="J110" s="419">
        <f>VLOOKUP(C110,'[1]1. MA DO'!$E$5:$AB$1933,23,0)</f>
        <v>1.1299999999999999</v>
      </c>
      <c r="K110" s="420">
        <f t="shared" si="160"/>
        <v>1.1299999999999999</v>
      </c>
      <c r="L110" s="420">
        <f t="shared" si="161"/>
        <v>1.1299999999999999</v>
      </c>
      <c r="M110" s="407">
        <f t="shared" si="241"/>
        <v>7200</v>
      </c>
      <c r="N110" s="407">
        <f t="shared" si="242"/>
        <v>2600</v>
      </c>
      <c r="O110" s="407">
        <f t="shared" si="243"/>
        <v>2000</v>
      </c>
      <c r="P110" s="407">
        <f t="shared" si="244"/>
        <v>1400</v>
      </c>
      <c r="Q110" s="404">
        <f t="shared" si="245"/>
        <v>7600</v>
      </c>
      <c r="R110" s="404">
        <f t="shared" si="246"/>
        <v>2900</v>
      </c>
      <c r="S110" s="404">
        <f t="shared" si="247"/>
        <v>2200</v>
      </c>
      <c r="T110" s="404">
        <f t="shared" si="248"/>
        <v>1600</v>
      </c>
      <c r="U110" s="404">
        <f t="shared" si="248"/>
        <v>2</v>
      </c>
      <c r="V110" s="404" t="str">
        <f t="shared" si="249"/>
        <v xml:space="preserve">Các tuyến đường giao thông không đấu nối trực tiếp và thông ra </v>
      </c>
      <c r="W110" s="404" t="str">
        <f t="shared" si="250"/>
        <v>Đường Nguyễn Thị Chơn</v>
      </c>
      <c r="X110" s="404" t="str">
        <f t="shared" si="250"/>
        <v xml:space="preserve"> đoạn từ Đường Hùng Vương</v>
      </c>
      <c r="Y110" s="404" t="str">
        <f t="shared" si="251"/>
        <v xml:space="preserve"> đến Hết Trường THCS Phước An</v>
      </c>
      <c r="Z110" s="404" t="s">
        <v>6472</v>
      </c>
      <c r="AA110" s="404">
        <f t="shared" ref="AA110:AC110" si="256">AA103</f>
        <v>0</v>
      </c>
      <c r="AB110" s="404">
        <f t="shared" si="256"/>
        <v>0</v>
      </c>
      <c r="AC110" s="404">
        <f t="shared" si="256"/>
        <v>0</v>
      </c>
    </row>
    <row r="111" spans="1:30" s="18" customFormat="1" ht="47.25" x14ac:dyDescent="0.25">
      <c r="A111" s="402">
        <f t="shared" si="163"/>
        <v>106</v>
      </c>
      <c r="B111" s="402" t="str">
        <f>'Đầu vào (2)'!G106</f>
        <v>NT26NT2_D2</v>
      </c>
      <c r="C111" s="402" t="str">
        <f>$B$111</f>
        <v>NT26NT2_D2</v>
      </c>
      <c r="D111" s="412" t="str">
        <f>'Đầu vào (2)'!H106</f>
        <v>Đường Nguyễn Thị Chơn</v>
      </c>
      <c r="E111" s="412" t="str">
        <f>'Đầu vào (2)'!I106</f>
        <v>Hết Trường THCS Phước An</v>
      </c>
      <c r="F111" s="412" t="str">
        <f>'Đầu vào (2)'!K106</f>
        <v>Đường Lê Hồng Phong</v>
      </c>
      <c r="G111" s="417">
        <v>6500</v>
      </c>
      <c r="H111" s="418">
        <v>4600</v>
      </c>
      <c r="I111" s="418">
        <v>3900</v>
      </c>
      <c r="J111" s="419">
        <f>VLOOKUP(C111,'[1]1. MA DO'!$E$5:$AB$1933,23,0)</f>
        <v>1.1299999999999999</v>
      </c>
      <c r="K111" s="420">
        <f t="shared" si="160"/>
        <v>1.1299999999999999</v>
      </c>
      <c r="L111" s="420">
        <f t="shared" si="161"/>
        <v>1.1299999999999999</v>
      </c>
      <c r="M111" s="407">
        <f>'Đầu vào (2)'!L106</f>
        <v>6500</v>
      </c>
      <c r="N111" s="407">
        <f>'Đầu vào (2)'!M106</f>
        <v>2600</v>
      </c>
      <c r="O111" s="407">
        <f>'Đầu vào (2)'!N106</f>
        <v>2000</v>
      </c>
      <c r="P111" s="407">
        <f>'Đầu vào (2)'!O106</f>
        <v>1400</v>
      </c>
      <c r="Q111" s="404">
        <f>VLOOKUP(B111,'[2]Giá đề xuất ODT'!$G$11:$AD$2233,21,0)</f>
        <v>6500</v>
      </c>
      <c r="R111" s="404">
        <f>VLOOKUP(B111,'[2]Giá đề xuất ODT'!$G$11:$AD$2233,22,0)</f>
        <v>2900</v>
      </c>
      <c r="S111" s="404">
        <f>VLOOKUP(B111,'[2]Giá đề xuất ODT'!$G$11:$AD$2233,23,0)</f>
        <v>2200</v>
      </c>
      <c r="T111" s="404">
        <f>VLOOKUP(B111,'[2]Giá đề xuất ODT'!$G$11:$AD$2233,24,0)</f>
        <v>1600</v>
      </c>
      <c r="U111" s="404">
        <v>2</v>
      </c>
      <c r="V111" s="404"/>
      <c r="W111" s="404" t="str">
        <f>D111</f>
        <v>Đường Nguyễn Thị Chơn</v>
      </c>
      <c r="X111" s="404" t="str">
        <f>" đoạn từ "&amp;E111</f>
        <v xml:space="preserve"> đoạn từ Hết Trường THCS Phước An</v>
      </c>
      <c r="Y111" s="404" t="str">
        <f>" đến "&amp;F111</f>
        <v xml:space="preserve"> đến Đường Lê Hồng Phong</v>
      </c>
      <c r="Z111" s="404"/>
      <c r="AA111" s="404"/>
      <c r="AB111" s="404"/>
      <c r="AC111" s="404">
        <v>0</v>
      </c>
    </row>
    <row r="112" spans="1:30" s="18" customFormat="1" ht="78.75" x14ac:dyDescent="0.25">
      <c r="A112" s="402">
        <f t="shared" si="163"/>
        <v>107</v>
      </c>
      <c r="B112" s="402" t="str">
        <f t="shared" ref="B112:B117" si="257">B105</f>
        <v>VT2</v>
      </c>
      <c r="C112" s="402" t="str">
        <f t="shared" ref="C112:C117" si="258">$B$111</f>
        <v>NT26NT2_D2</v>
      </c>
      <c r="D112" s="464" t="str">
        <f>V112&amp;W112&amp;X112&amp;Y112&amp;Z112&amp;"
"&amp;AA112&amp;"
"
&amp;AB112</f>
        <v>Các tuyến đường giao thông đấu nối trực tiếp ra Đường Nguyễn Thị Chơn đoạn từ Hết Trường THCS Phước An đến Đường Lê Hồng Phong có hiện trạng là đường nhựa, bê tông xi măng:
- Có bề rộng ≥5m, cách đường giao thông ≤1.000m.
- Có bề rộng từ ≥3m đến &lt;5m, cách đường giao thông ≤500m.</v>
      </c>
      <c r="E112" s="464"/>
      <c r="F112" s="464"/>
      <c r="G112" s="418">
        <v>2900</v>
      </c>
      <c r="H112" s="418">
        <v>2000</v>
      </c>
      <c r="I112" s="418">
        <v>1700</v>
      </c>
      <c r="J112" s="419">
        <f>VLOOKUP(C112,'[1]1. MA DO'!$E$5:$AB$1933,23,0)</f>
        <v>1.1299999999999999</v>
      </c>
      <c r="K112" s="420">
        <f t="shared" si="160"/>
        <v>1.1299999999999999</v>
      </c>
      <c r="L112" s="420">
        <f t="shared" si="161"/>
        <v>1.1299999999999999</v>
      </c>
      <c r="M112" s="407">
        <f t="shared" ref="M112:M117" si="259">M111</f>
        <v>6500</v>
      </c>
      <c r="N112" s="407">
        <f t="shared" ref="N112:N117" si="260">N111</f>
        <v>2600</v>
      </c>
      <c r="O112" s="407">
        <f t="shared" ref="O112:O117" si="261">O111</f>
        <v>2000</v>
      </c>
      <c r="P112" s="407">
        <f t="shared" ref="P112:P117" si="262">P111</f>
        <v>1400</v>
      </c>
      <c r="Q112" s="404">
        <f t="shared" ref="Q112:Q117" si="263">Q111</f>
        <v>6500</v>
      </c>
      <c r="R112" s="404">
        <f t="shared" ref="R112:R117" si="264">R111</f>
        <v>2900</v>
      </c>
      <c r="S112" s="404">
        <f t="shared" ref="S112:S117" si="265">S111</f>
        <v>2200</v>
      </c>
      <c r="T112" s="404">
        <f t="shared" ref="T112:U117" si="266">T111</f>
        <v>1600</v>
      </c>
      <c r="U112" s="404">
        <f t="shared" si="266"/>
        <v>2</v>
      </c>
      <c r="V112" s="404" t="str">
        <f t="shared" ref="V112:V117" si="267">V105</f>
        <v xml:space="preserve">Các tuyến đường giao thông đấu nối trực tiếp ra </v>
      </c>
      <c r="W112" s="404" t="str">
        <f t="shared" ref="W112:X117" si="268">W111</f>
        <v>Đường Nguyễn Thị Chơn</v>
      </c>
      <c r="X112" s="404" t="str">
        <f t="shared" si="268"/>
        <v xml:space="preserve"> đoạn từ Hết Trường THCS Phước An</v>
      </c>
      <c r="Y112" s="404" t="str">
        <f t="shared" ref="Y112:Y117" si="269">Y111</f>
        <v xml:space="preserve"> đến Đường Lê Hồng Phong</v>
      </c>
      <c r="Z112" s="404" t="s">
        <v>6471</v>
      </c>
      <c r="AA112" s="404" t="str">
        <f>AA105</f>
        <v>- Có bề rộng ≥5m, cách đường giao thông ≤1.000m.</v>
      </c>
      <c r="AB112" s="404" t="str">
        <f>AB105</f>
        <v>- Có bề rộng từ ≥3m đến &lt;5m, cách đường giao thông ≤500m.</v>
      </c>
      <c r="AC112" s="404">
        <f>AC105</f>
        <v>0</v>
      </c>
    </row>
    <row r="113" spans="1:30" s="18" customFormat="1" ht="78.75" x14ac:dyDescent="0.25">
      <c r="A113" s="402">
        <f t="shared" si="163"/>
        <v>108</v>
      </c>
      <c r="B113" s="402" t="str">
        <f t="shared" si="257"/>
        <v>VT3</v>
      </c>
      <c r="C113" s="402" t="str">
        <f t="shared" si="258"/>
        <v>NT26NT2_D2</v>
      </c>
      <c r="D113" s="464" t="str">
        <f>V113&amp;W113&amp;X113&amp;Y113&amp;Z113&amp;"
"&amp;AA113&amp;"
"&amp;AB113&amp;"
"&amp;AC113</f>
        <v>Các tuyến đường giao thông đấu nối trực tiếp ra Đường Nguyễn Thị Chơn đoạn từ Hết Trường THCS Phước An đến Đường Lê Hồng Phong có hiện trạng là đường nhựa, bê tông xi măng:
- Có bề rộng ≥5m, cách đường giao thông &gt;1.000m.
- Có bề rộng từ ≥3m đến &lt;5m, cách đường giao thông từ &gt;500m đến ≤1.000m.
- Có bề rộng &lt;3m, cách đường giao thông ≤200m.</v>
      </c>
      <c r="E113" s="464"/>
      <c r="F113" s="464"/>
      <c r="G113" s="418">
        <v>2200</v>
      </c>
      <c r="H113" s="418">
        <v>1500</v>
      </c>
      <c r="I113" s="418">
        <v>1300</v>
      </c>
      <c r="J113" s="419">
        <f>VLOOKUP(C113,'[1]1. MA DO'!$E$5:$AB$1933,23,0)</f>
        <v>1.1299999999999999</v>
      </c>
      <c r="K113" s="420">
        <f t="shared" si="160"/>
        <v>1.1299999999999999</v>
      </c>
      <c r="L113" s="420">
        <f t="shared" si="161"/>
        <v>1.1299999999999999</v>
      </c>
      <c r="M113" s="407">
        <f t="shared" si="259"/>
        <v>6500</v>
      </c>
      <c r="N113" s="407">
        <f t="shared" si="260"/>
        <v>2600</v>
      </c>
      <c r="O113" s="407">
        <f t="shared" si="261"/>
        <v>2000</v>
      </c>
      <c r="P113" s="407">
        <f t="shared" si="262"/>
        <v>1400</v>
      </c>
      <c r="Q113" s="404">
        <f t="shared" si="263"/>
        <v>6500</v>
      </c>
      <c r="R113" s="404">
        <f t="shared" si="264"/>
        <v>2900</v>
      </c>
      <c r="S113" s="404">
        <f t="shared" si="265"/>
        <v>2200</v>
      </c>
      <c r="T113" s="404">
        <f t="shared" si="266"/>
        <v>1600</v>
      </c>
      <c r="U113" s="404">
        <f t="shared" si="266"/>
        <v>2</v>
      </c>
      <c r="V113" s="404" t="str">
        <f t="shared" si="267"/>
        <v xml:space="preserve">Các tuyến đường giao thông đấu nối trực tiếp ra </v>
      </c>
      <c r="W113" s="404" t="str">
        <f t="shared" si="268"/>
        <v>Đường Nguyễn Thị Chơn</v>
      </c>
      <c r="X113" s="404" t="str">
        <f t="shared" si="268"/>
        <v xml:space="preserve"> đoạn từ Hết Trường THCS Phước An</v>
      </c>
      <c r="Y113" s="404" t="str">
        <f t="shared" si="269"/>
        <v xml:space="preserve"> đến Đường Lê Hồng Phong</v>
      </c>
      <c r="Z113" s="404" t="s">
        <v>6471</v>
      </c>
      <c r="AA113" s="404" t="str">
        <f t="shared" ref="AA113:AC113" si="270">AA106</f>
        <v>- Có bề rộng ≥5m, cách đường giao thông &gt;1.000m.</v>
      </c>
      <c r="AB113" s="404" t="str">
        <f t="shared" si="270"/>
        <v>- Có bề rộng từ ≥3m đến &lt;5m, cách đường giao thông từ &gt;500m đến ≤1.000m.</v>
      </c>
      <c r="AC113" s="404" t="str">
        <f t="shared" si="270"/>
        <v>- Có bề rộng &lt;3m, cách đường giao thông ≤200m.</v>
      </c>
    </row>
    <row r="114" spans="1:30" s="18" customFormat="1" ht="94.5" x14ac:dyDescent="0.25">
      <c r="A114" s="402">
        <f t="shared" si="163"/>
        <v>109</v>
      </c>
      <c r="B114" s="402" t="str">
        <f t="shared" si="257"/>
        <v>VT4</v>
      </c>
      <c r="C114" s="402" t="str">
        <f t="shared" si="258"/>
        <v>NT26NT2_D2</v>
      </c>
      <c r="D114" s="464" t="str">
        <f>V114&amp;W114&amp;X114&amp;Y114&amp;Z114</f>
        <v>Các tuyến đường giao thông đấu nối trực tiếp ra Đường Nguyễn Thị Chơn đoạn từ Hết Trường THCS Phước An đến Đường Lê Hồng Phong có hiện trạng là đường nhựa, bê tông xi măng:
- Có bề rộng từ ≥3m đến &lt;5m, cách đường giao thông &gt;1.000m.
- Có bề rộng &lt;3m, cách đường giao thông &gt;200m.</v>
      </c>
      <c r="E114" s="464"/>
      <c r="F114" s="464"/>
      <c r="G114" s="418">
        <v>1600</v>
      </c>
      <c r="H114" s="418">
        <v>1100</v>
      </c>
      <c r="I114" s="418">
        <v>960</v>
      </c>
      <c r="J114" s="419">
        <f>VLOOKUP(C114,'[1]1. MA DO'!$E$5:$AB$1933,23,0)</f>
        <v>1.1299999999999999</v>
      </c>
      <c r="K114" s="420">
        <f t="shared" si="160"/>
        <v>1.1299999999999999</v>
      </c>
      <c r="L114" s="420">
        <f t="shared" si="161"/>
        <v>1.1299999999999999</v>
      </c>
      <c r="M114" s="407">
        <f t="shared" si="259"/>
        <v>6500</v>
      </c>
      <c r="N114" s="407">
        <f t="shared" si="260"/>
        <v>2600</v>
      </c>
      <c r="O114" s="407">
        <f t="shared" si="261"/>
        <v>2000</v>
      </c>
      <c r="P114" s="407">
        <f t="shared" si="262"/>
        <v>1400</v>
      </c>
      <c r="Q114" s="404">
        <f t="shared" si="263"/>
        <v>6500</v>
      </c>
      <c r="R114" s="404">
        <f t="shared" si="264"/>
        <v>2900</v>
      </c>
      <c r="S114" s="404">
        <f t="shared" si="265"/>
        <v>2200</v>
      </c>
      <c r="T114" s="404">
        <f t="shared" si="266"/>
        <v>1600</v>
      </c>
      <c r="U114" s="404">
        <f t="shared" si="266"/>
        <v>2</v>
      </c>
      <c r="V114" s="404" t="str">
        <f t="shared" si="267"/>
        <v xml:space="preserve">Các tuyến đường giao thông đấu nối trực tiếp ra </v>
      </c>
      <c r="W114" s="404" t="str">
        <f t="shared" si="268"/>
        <v>Đường Nguyễn Thị Chơn</v>
      </c>
      <c r="X114" s="404" t="str">
        <f t="shared" si="268"/>
        <v xml:space="preserve"> đoạn từ Hết Trường THCS Phước An</v>
      </c>
      <c r="Y114" s="404" t="str">
        <f t="shared" si="269"/>
        <v xml:space="preserve"> đến Đường Lê Hồng Phong</v>
      </c>
      <c r="Z114" s="404" t="s">
        <v>6472</v>
      </c>
      <c r="AA114" s="404">
        <f t="shared" ref="AA114:AC114" si="271">AA107</f>
        <v>0</v>
      </c>
      <c r="AB114" s="404">
        <f t="shared" si="271"/>
        <v>0</v>
      </c>
      <c r="AC114" s="404">
        <f t="shared" si="271"/>
        <v>0</v>
      </c>
    </row>
    <row r="115" spans="1:30" s="18" customFormat="1" ht="94.5" x14ac:dyDescent="0.25">
      <c r="A115" s="402">
        <f t="shared" si="163"/>
        <v>110</v>
      </c>
      <c r="B115" s="402" t="str">
        <f t="shared" si="257"/>
        <v>VT2*0,8</v>
      </c>
      <c r="C115" s="402" t="str">
        <f t="shared" si="258"/>
        <v>NT26NT2_D2</v>
      </c>
      <c r="D115" s="464" t="str">
        <f>V115&amp;W115&amp;X115&amp;Y115&amp;Z115&amp;"
"&amp;AA115&amp;"
"
&amp;AB115</f>
        <v>Các tuyến đường giao thông không đấu nối trực tiếp và thông ra Đường Nguyễn Thị Chơn đoạn từ Hết Trường THCS Phước An đến Đường Lê Hồng Phong có hiện trạng là đường nhựa, bê tông xi măng:
- Có bề rộng ≥5m, cách đường giao thông ≤1.000m.
- Có bề rộng từ ≥3m đến &lt;5m, cách đường giao thông ≤500m.</v>
      </c>
      <c r="E115" s="464"/>
      <c r="F115" s="464"/>
      <c r="G115" s="418">
        <v>2600</v>
      </c>
      <c r="H115" s="418">
        <v>1800</v>
      </c>
      <c r="I115" s="418">
        <v>1600</v>
      </c>
      <c r="J115" s="419">
        <f>VLOOKUP(C115,'[1]1. MA DO'!$E$5:$AB$1933,23,0)</f>
        <v>1.1299999999999999</v>
      </c>
      <c r="K115" s="420">
        <f t="shared" si="160"/>
        <v>1.1299999999999999</v>
      </c>
      <c r="L115" s="420">
        <f t="shared" si="161"/>
        <v>1.1299999999999999</v>
      </c>
      <c r="M115" s="407">
        <f t="shared" si="259"/>
        <v>6500</v>
      </c>
      <c r="N115" s="407">
        <f t="shared" si="260"/>
        <v>2600</v>
      </c>
      <c r="O115" s="407">
        <f t="shared" si="261"/>
        <v>2000</v>
      </c>
      <c r="P115" s="407">
        <f t="shared" si="262"/>
        <v>1400</v>
      </c>
      <c r="Q115" s="404">
        <f t="shared" si="263"/>
        <v>6500</v>
      </c>
      <c r="R115" s="404">
        <f t="shared" si="264"/>
        <v>2900</v>
      </c>
      <c r="S115" s="404">
        <f t="shared" si="265"/>
        <v>2200</v>
      </c>
      <c r="T115" s="404">
        <f t="shared" si="266"/>
        <v>1600</v>
      </c>
      <c r="U115" s="404">
        <f t="shared" si="266"/>
        <v>2</v>
      </c>
      <c r="V115" s="404" t="str">
        <f t="shared" si="267"/>
        <v xml:space="preserve">Các tuyến đường giao thông không đấu nối trực tiếp và thông ra </v>
      </c>
      <c r="W115" s="404" t="str">
        <f t="shared" si="268"/>
        <v>Đường Nguyễn Thị Chơn</v>
      </c>
      <c r="X115" s="404" t="str">
        <f t="shared" si="268"/>
        <v xml:space="preserve"> đoạn từ Hết Trường THCS Phước An</v>
      </c>
      <c r="Y115" s="404" t="str">
        <f t="shared" si="269"/>
        <v xml:space="preserve"> đến Đường Lê Hồng Phong</v>
      </c>
      <c r="Z115" s="404" t="s">
        <v>6471</v>
      </c>
      <c r="AA115" s="404" t="str">
        <f t="shared" ref="AA115:AC115" si="272">AA108</f>
        <v>- Có bề rộng ≥5m, cách đường giao thông ≤1.000m.</v>
      </c>
      <c r="AB115" s="404" t="str">
        <f t="shared" si="272"/>
        <v>- Có bề rộng từ ≥3m đến &lt;5m, cách đường giao thông ≤500m.</v>
      </c>
      <c r="AC115" s="404">
        <f t="shared" si="272"/>
        <v>0</v>
      </c>
    </row>
    <row r="116" spans="1:30" s="18" customFormat="1" ht="94.5" x14ac:dyDescent="0.25">
      <c r="A116" s="402">
        <f t="shared" si="163"/>
        <v>111</v>
      </c>
      <c r="B116" s="402" t="str">
        <f t="shared" si="257"/>
        <v>VT3*0,8</v>
      </c>
      <c r="C116" s="402" t="str">
        <f t="shared" si="258"/>
        <v>NT26NT2_D2</v>
      </c>
      <c r="D116" s="464" t="str">
        <f>V116&amp;W116&amp;X116&amp;Y116&amp;Z116&amp;"
"&amp;AA116&amp;"
"
&amp;AB116&amp;"
"&amp;AC116</f>
        <v>Các tuyến đường giao thông không đấu nối trực tiếp và thông ra Đường Nguyễn Thị Chơn đoạn từ Hết Trường THCS Phước An đến Đường Lê Hồng Phong có hiện trạng là đường nhựa, bê tông xi măng:
- Có bề rộng ≥5m, cách đường giao thông &gt;1.000m.
- Có bề rộng từ ≥3m đến &lt;5m, cách đường giao thông từ &gt;500m đến ≤1.000m.
- Có bề rộng &lt;3m, cách đường giao thông ≤200m.</v>
      </c>
      <c r="E116" s="464"/>
      <c r="F116" s="464"/>
      <c r="G116" s="418">
        <v>2000</v>
      </c>
      <c r="H116" s="418">
        <v>1400</v>
      </c>
      <c r="I116" s="418">
        <v>1200</v>
      </c>
      <c r="J116" s="419">
        <f>VLOOKUP(C116,'[1]1. MA DO'!$E$5:$AB$1933,23,0)</f>
        <v>1.1299999999999999</v>
      </c>
      <c r="K116" s="420">
        <f t="shared" si="160"/>
        <v>1.1299999999999999</v>
      </c>
      <c r="L116" s="420">
        <f t="shared" si="161"/>
        <v>1.1299999999999999</v>
      </c>
      <c r="M116" s="407">
        <f t="shared" si="259"/>
        <v>6500</v>
      </c>
      <c r="N116" s="407">
        <f t="shared" si="260"/>
        <v>2600</v>
      </c>
      <c r="O116" s="407">
        <f t="shared" si="261"/>
        <v>2000</v>
      </c>
      <c r="P116" s="407">
        <f t="shared" si="262"/>
        <v>1400</v>
      </c>
      <c r="Q116" s="404">
        <f t="shared" si="263"/>
        <v>6500</v>
      </c>
      <c r="R116" s="404">
        <f t="shared" si="264"/>
        <v>2900</v>
      </c>
      <c r="S116" s="404">
        <f t="shared" si="265"/>
        <v>2200</v>
      </c>
      <c r="T116" s="404">
        <f t="shared" si="266"/>
        <v>1600</v>
      </c>
      <c r="U116" s="404">
        <f t="shared" si="266"/>
        <v>2</v>
      </c>
      <c r="V116" s="404" t="str">
        <f t="shared" si="267"/>
        <v xml:space="preserve">Các tuyến đường giao thông không đấu nối trực tiếp và thông ra </v>
      </c>
      <c r="W116" s="404" t="str">
        <f t="shared" si="268"/>
        <v>Đường Nguyễn Thị Chơn</v>
      </c>
      <c r="X116" s="404" t="str">
        <f t="shared" si="268"/>
        <v xml:space="preserve"> đoạn từ Hết Trường THCS Phước An</v>
      </c>
      <c r="Y116" s="404" t="str">
        <f t="shared" si="269"/>
        <v xml:space="preserve"> đến Đường Lê Hồng Phong</v>
      </c>
      <c r="Z116" s="404" t="s">
        <v>6471</v>
      </c>
      <c r="AA116" s="404" t="str">
        <f t="shared" ref="AA116:AC116" si="273">AA109</f>
        <v>- Có bề rộng ≥5m, cách đường giao thông &gt;1.000m.</v>
      </c>
      <c r="AB116" s="404" t="str">
        <f t="shared" si="273"/>
        <v>- Có bề rộng từ ≥3m đến &lt;5m, cách đường giao thông từ &gt;500m đến ≤1.000m.</v>
      </c>
      <c r="AC116" s="404" t="str">
        <f t="shared" si="273"/>
        <v>- Có bề rộng &lt;3m, cách đường giao thông ≤200m.</v>
      </c>
    </row>
    <row r="117" spans="1:30" s="18" customFormat="1" ht="126" customHeight="1" x14ac:dyDescent="0.25">
      <c r="A117" s="402">
        <f t="shared" si="163"/>
        <v>112</v>
      </c>
      <c r="B117" s="402" t="str">
        <f t="shared" si="257"/>
        <v>VT4*0,8</v>
      </c>
      <c r="C117" s="402" t="str">
        <f t="shared" si="258"/>
        <v>NT26NT2_D2</v>
      </c>
      <c r="D117" s="464" t="str">
        <f>V117&amp;W117&amp;X117&amp;Y117&amp;Z117</f>
        <v>Các tuyến đường giao thông không đấu nối trực tiếp và thông ra Đường Nguyễn Thị Chơn đoạn từ Hết Trường THCS Phước An đến Đường Lê Hồng Phong có hiện trạng là đường nhựa, bê tông xi măng:
- Có bề rộng từ ≥3m đến &lt;5m, cách đường giao thông &gt;1.000m.
- Có bề rộng &lt;3m, cách đường giao thông &gt;200m.</v>
      </c>
      <c r="E117" s="464"/>
      <c r="F117" s="464"/>
      <c r="G117" s="418">
        <v>1400</v>
      </c>
      <c r="H117" s="418">
        <v>980</v>
      </c>
      <c r="I117" s="418">
        <v>840</v>
      </c>
      <c r="J117" s="419">
        <f>VLOOKUP(C117,'[1]1. MA DO'!$E$5:$AB$1933,23,0)</f>
        <v>1.1299999999999999</v>
      </c>
      <c r="K117" s="420">
        <f t="shared" si="160"/>
        <v>1.1299999999999999</v>
      </c>
      <c r="L117" s="420">
        <f t="shared" si="161"/>
        <v>1.1299999999999999</v>
      </c>
      <c r="M117" s="407">
        <f t="shared" si="259"/>
        <v>6500</v>
      </c>
      <c r="N117" s="407">
        <f t="shared" si="260"/>
        <v>2600</v>
      </c>
      <c r="O117" s="407">
        <f t="shared" si="261"/>
        <v>2000</v>
      </c>
      <c r="P117" s="407">
        <f t="shared" si="262"/>
        <v>1400</v>
      </c>
      <c r="Q117" s="404">
        <f t="shared" si="263"/>
        <v>6500</v>
      </c>
      <c r="R117" s="404">
        <f t="shared" si="264"/>
        <v>2900</v>
      </c>
      <c r="S117" s="404">
        <f t="shared" si="265"/>
        <v>2200</v>
      </c>
      <c r="T117" s="404">
        <f t="shared" si="266"/>
        <v>1600</v>
      </c>
      <c r="U117" s="404">
        <f t="shared" si="266"/>
        <v>2</v>
      </c>
      <c r="V117" s="404" t="str">
        <f t="shared" si="267"/>
        <v xml:space="preserve">Các tuyến đường giao thông không đấu nối trực tiếp và thông ra </v>
      </c>
      <c r="W117" s="404" t="str">
        <f t="shared" si="268"/>
        <v>Đường Nguyễn Thị Chơn</v>
      </c>
      <c r="X117" s="404" t="str">
        <f t="shared" si="268"/>
        <v xml:space="preserve"> đoạn từ Hết Trường THCS Phước An</v>
      </c>
      <c r="Y117" s="404" t="str">
        <f t="shared" si="269"/>
        <v xml:space="preserve"> đến Đường Lê Hồng Phong</v>
      </c>
      <c r="Z117" s="404" t="s">
        <v>6472</v>
      </c>
      <c r="AA117" s="404">
        <f t="shared" ref="AA117:AC117" si="274">AA110</f>
        <v>0</v>
      </c>
      <c r="AB117" s="404">
        <f t="shared" si="274"/>
        <v>0</v>
      </c>
      <c r="AC117" s="404">
        <f t="shared" si="274"/>
        <v>0</v>
      </c>
    </row>
    <row r="118" spans="1:30" s="18" customFormat="1" ht="63" x14ac:dyDescent="0.25">
      <c r="A118" s="402">
        <f t="shared" si="163"/>
        <v>113</v>
      </c>
      <c r="B118" s="402" t="str">
        <f>'Đầu vào (2)'!G113</f>
        <v>NT56NT</v>
      </c>
      <c r="C118" s="402" t="str">
        <f>$B$118</f>
        <v>NT56NT</v>
      </c>
      <c r="D118" s="412" t="str">
        <f>'Đầu vào (2)'!H113</f>
        <v>Đường Rạch Mới</v>
      </c>
      <c r="E118" s="412" t="str">
        <f>'Đầu vào (2)'!I113</f>
        <v>Đường Hùng Vương (đoạn qua xã Phước An)</v>
      </c>
      <c r="F118" s="412" t="str">
        <f>'Đầu vào (2)'!K113</f>
        <v>Hết ranh thửa đất số 355, tờ BĐĐC số 107 về bên phải và hết ranh thửa đất số 344, tờ BĐĐC số 107 về bên trái, xã Phước An</v>
      </c>
      <c r="G118" s="417">
        <v>6200</v>
      </c>
      <c r="H118" s="418">
        <v>4300</v>
      </c>
      <c r="I118" s="418">
        <v>3700</v>
      </c>
      <c r="J118" s="419">
        <f>VLOOKUP(C118,'[1]1. MA DO'!$E$5:$AB$1933,23,0)</f>
        <v>1.1299999999999999</v>
      </c>
      <c r="K118" s="420">
        <f t="shared" si="160"/>
        <v>1.1299999999999999</v>
      </c>
      <c r="L118" s="420">
        <f t="shared" si="161"/>
        <v>1.1299999999999999</v>
      </c>
      <c r="M118" s="407">
        <f>'Đầu vào (2)'!L113</f>
        <v>5200</v>
      </c>
      <c r="N118" s="407">
        <f>'Đầu vào (2)'!M113</f>
        <v>2300</v>
      </c>
      <c r="O118" s="407">
        <f>'Đầu vào (2)'!N113</f>
        <v>1800</v>
      </c>
      <c r="P118" s="407">
        <f>'Đầu vào (2)'!O113</f>
        <v>1300</v>
      </c>
      <c r="Q118" s="404">
        <f>VLOOKUP(B118,'[2]Giá đề xuất ODT'!$G$11:$AD$2233,21,0)</f>
        <v>6200</v>
      </c>
      <c r="R118" s="404">
        <f>VLOOKUP(B118,'[2]Giá đề xuất ODT'!$G$11:$AD$2233,22,0)</f>
        <v>2700</v>
      </c>
      <c r="S118" s="404">
        <f>VLOOKUP(B118,'[2]Giá đề xuất ODT'!$G$11:$AD$2233,23,0)</f>
        <v>2100</v>
      </c>
      <c r="T118" s="404">
        <f>VLOOKUP(B118,'[2]Giá đề xuất ODT'!$G$11:$AD$2233,24,0)</f>
        <v>1500</v>
      </c>
      <c r="U118" s="404">
        <v>3</v>
      </c>
      <c r="V118" s="404"/>
      <c r="W118" s="404" t="str">
        <f>D118</f>
        <v>Đường Rạch Mới</v>
      </c>
      <c r="X118" s="404" t="str">
        <f>" đoạn từ "&amp;E118</f>
        <v xml:space="preserve"> đoạn từ Đường Hùng Vương (đoạn qua xã Phước An)</v>
      </c>
      <c r="Y118" s="404" t="str">
        <f>" đến "&amp;F118</f>
        <v xml:space="preserve"> đến Hết ranh thửa đất số 355, tờ BĐĐC số 107 về bên phải và hết ranh thửa đất số 344, tờ BĐĐC số 107 về bên trái, xã Phước An</v>
      </c>
      <c r="Z118" s="404"/>
      <c r="AA118" s="404"/>
      <c r="AB118" s="404"/>
      <c r="AC118" s="404">
        <v>0</v>
      </c>
    </row>
    <row r="119" spans="1:30" s="18" customFormat="1" ht="78.75" x14ac:dyDescent="0.25">
      <c r="A119" s="402">
        <f t="shared" si="163"/>
        <v>114</v>
      </c>
      <c r="B119" s="402" t="str">
        <f t="shared" ref="B119:B124" si="275">B112</f>
        <v>VT2</v>
      </c>
      <c r="C119" s="402" t="str">
        <f t="shared" ref="C119:C124" si="276">$B$118</f>
        <v>NT56NT</v>
      </c>
      <c r="D119" s="464" t="str">
        <f>V119&amp;W119&amp;X119&amp;Y119&amp;Z119&amp;"
"&amp;AA119&amp;"
"
&amp;AB119</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≤1.000m.
- Có bề rộng từ ≥3m đến &lt;5m, cách đường giao thông ≤500m.</v>
      </c>
      <c r="E119" s="464"/>
      <c r="F119" s="464"/>
      <c r="G119" s="418">
        <v>2700</v>
      </c>
      <c r="H119" s="418">
        <v>1900</v>
      </c>
      <c r="I119" s="418">
        <v>1600</v>
      </c>
      <c r="J119" s="419">
        <f>VLOOKUP(C119,'[1]1. MA DO'!$E$5:$AB$1933,23,0)</f>
        <v>1.1299999999999999</v>
      </c>
      <c r="K119" s="420">
        <f t="shared" si="160"/>
        <v>1.1299999999999999</v>
      </c>
      <c r="L119" s="420">
        <f t="shared" si="161"/>
        <v>1.1299999999999999</v>
      </c>
      <c r="M119" s="407">
        <f t="shared" ref="M119:M124" si="277">M118</f>
        <v>5200</v>
      </c>
      <c r="N119" s="407">
        <f t="shared" ref="N119:N124" si="278">N118</f>
        <v>2300</v>
      </c>
      <c r="O119" s="407">
        <f t="shared" ref="O119:O124" si="279">O118</f>
        <v>1800</v>
      </c>
      <c r="P119" s="407">
        <f t="shared" ref="P119:P124" si="280">P118</f>
        <v>1300</v>
      </c>
      <c r="Q119" s="404">
        <f t="shared" ref="Q119:Q124" si="281">Q118</f>
        <v>6200</v>
      </c>
      <c r="R119" s="404">
        <f t="shared" ref="R119:R124" si="282">R118</f>
        <v>2700</v>
      </c>
      <c r="S119" s="404">
        <f t="shared" ref="S119:S124" si="283">S118</f>
        <v>2100</v>
      </c>
      <c r="T119" s="404">
        <f t="shared" ref="T119:U124" si="284">T118</f>
        <v>1500</v>
      </c>
      <c r="U119" s="404">
        <f t="shared" si="284"/>
        <v>3</v>
      </c>
      <c r="V119" s="404" t="str">
        <f t="shared" ref="V119:V124" si="285">V112</f>
        <v xml:space="preserve">Các tuyến đường giao thông đấu nối trực tiếp ra </v>
      </c>
      <c r="W119" s="404" t="str">
        <f t="shared" ref="W119:X124" si="286">W118</f>
        <v>Đường Rạch Mới</v>
      </c>
      <c r="X119" s="404" t="str">
        <f t="shared" si="286"/>
        <v xml:space="preserve"> đoạn từ Đường Hùng Vương (đoạn qua xã Phước An)</v>
      </c>
      <c r="Y119" s="404" t="str">
        <f t="shared" ref="Y119:Y124" si="287">Y118</f>
        <v xml:space="preserve"> đến Hết ranh thửa đất số 355, tờ BĐĐC số 107 về bên phải và hết ranh thửa đất số 344, tờ BĐĐC số 107 về bên trái, xã Phước An</v>
      </c>
      <c r="Z119" s="404" t="s">
        <v>6471</v>
      </c>
      <c r="AA119" s="404" t="str">
        <f>AA112</f>
        <v>- Có bề rộng ≥5m, cách đường giao thông ≤1.000m.</v>
      </c>
      <c r="AB119" s="404" t="str">
        <f>AB112</f>
        <v>- Có bề rộng từ ≥3m đến &lt;5m, cách đường giao thông ≤500m.</v>
      </c>
      <c r="AC119" s="404">
        <f>AC112</f>
        <v>0</v>
      </c>
    </row>
    <row r="120" spans="1:30" s="18" customFormat="1" ht="78.75" x14ac:dyDescent="0.25">
      <c r="A120" s="402">
        <f t="shared" si="163"/>
        <v>115</v>
      </c>
      <c r="B120" s="402" t="str">
        <f t="shared" si="275"/>
        <v>VT3</v>
      </c>
      <c r="C120" s="402" t="str">
        <f t="shared" si="276"/>
        <v>NT56NT</v>
      </c>
      <c r="D120" s="464" t="str">
        <f>V120&amp;W120&amp;X120&amp;Y120&amp;Z120&amp;"
"&amp;AA120&amp;"
"&amp;AB120&amp;"
"&amp;AC120</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20" s="464"/>
      <c r="F120" s="464"/>
      <c r="G120" s="418">
        <v>2100</v>
      </c>
      <c r="H120" s="418">
        <v>1500</v>
      </c>
      <c r="I120" s="418">
        <v>1300</v>
      </c>
      <c r="J120" s="419">
        <f>VLOOKUP(C120,'[1]1. MA DO'!$E$5:$AB$1933,23,0)</f>
        <v>1.1299999999999999</v>
      </c>
      <c r="K120" s="420">
        <f t="shared" si="160"/>
        <v>1.1299999999999999</v>
      </c>
      <c r="L120" s="420">
        <f t="shared" si="161"/>
        <v>1.1299999999999999</v>
      </c>
      <c r="M120" s="407">
        <f t="shared" si="277"/>
        <v>5200</v>
      </c>
      <c r="N120" s="407">
        <f t="shared" si="278"/>
        <v>2300</v>
      </c>
      <c r="O120" s="407">
        <f t="shared" si="279"/>
        <v>1800</v>
      </c>
      <c r="P120" s="407">
        <f t="shared" si="280"/>
        <v>1300</v>
      </c>
      <c r="Q120" s="404">
        <f t="shared" si="281"/>
        <v>6200</v>
      </c>
      <c r="R120" s="404">
        <f t="shared" si="282"/>
        <v>2700</v>
      </c>
      <c r="S120" s="404">
        <f t="shared" si="283"/>
        <v>2100</v>
      </c>
      <c r="T120" s="404">
        <f t="shared" si="284"/>
        <v>1500</v>
      </c>
      <c r="U120" s="404">
        <f t="shared" si="284"/>
        <v>3</v>
      </c>
      <c r="V120" s="404" t="str">
        <f t="shared" si="285"/>
        <v xml:space="preserve">Các tuyến đường giao thông đấu nối trực tiếp ra </v>
      </c>
      <c r="W120" s="404" t="str">
        <f t="shared" si="286"/>
        <v>Đường Rạch Mới</v>
      </c>
      <c r="X120" s="404" t="str">
        <f t="shared" si="286"/>
        <v xml:space="preserve"> đoạn từ Đường Hùng Vương (đoạn qua xã Phước An)</v>
      </c>
      <c r="Y120" s="404" t="str">
        <f t="shared" si="287"/>
        <v xml:space="preserve"> đến Hết ranh thửa đất số 355, tờ BĐĐC số 107 về bên phải và hết ranh thửa đất số 344, tờ BĐĐC số 107 về bên trái, xã Phước An</v>
      </c>
      <c r="Z120" s="404" t="s">
        <v>6471</v>
      </c>
      <c r="AA120" s="404" t="str">
        <f t="shared" ref="AA120:AC120" si="288">AA113</f>
        <v>- Có bề rộng ≥5m, cách đường giao thông &gt;1.000m.</v>
      </c>
      <c r="AB120" s="404" t="str">
        <f t="shared" si="288"/>
        <v>- Có bề rộng từ ≥3m đến &lt;5m, cách đường giao thông từ &gt;500m đến ≤1.000m.</v>
      </c>
      <c r="AC120" s="404" t="str">
        <f t="shared" si="288"/>
        <v>- Có bề rộng &lt;3m, cách đường giao thông ≤200m.</v>
      </c>
    </row>
    <row r="121" spans="1:30" s="18" customFormat="1" ht="94.5" x14ac:dyDescent="0.25">
      <c r="A121" s="402">
        <f t="shared" si="163"/>
        <v>116</v>
      </c>
      <c r="B121" s="402" t="str">
        <f t="shared" si="275"/>
        <v>VT4</v>
      </c>
      <c r="C121" s="402" t="str">
        <f t="shared" si="276"/>
        <v>NT56NT</v>
      </c>
      <c r="D121" s="464" t="str">
        <f>V121&amp;W121&amp;X121&amp;Y121&amp;Z121</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từ ≥3m đến &lt;5m, cách đường giao thông &gt;1.000m.
- Có bề rộng &lt;3m, cách đường giao thông &gt;200m.</v>
      </c>
      <c r="E121" s="464"/>
      <c r="F121" s="464"/>
      <c r="G121" s="418">
        <v>1500</v>
      </c>
      <c r="H121" s="418">
        <v>1100</v>
      </c>
      <c r="I121" s="418">
        <v>900</v>
      </c>
      <c r="J121" s="419">
        <f>VLOOKUP(C121,'[1]1. MA DO'!$E$5:$AB$1933,23,0)</f>
        <v>1.1299999999999999</v>
      </c>
      <c r="K121" s="420">
        <f t="shared" si="160"/>
        <v>1.1299999999999999</v>
      </c>
      <c r="L121" s="420">
        <f t="shared" si="161"/>
        <v>1.1299999999999999</v>
      </c>
      <c r="M121" s="407">
        <f t="shared" si="277"/>
        <v>5200</v>
      </c>
      <c r="N121" s="407">
        <f t="shared" si="278"/>
        <v>2300</v>
      </c>
      <c r="O121" s="407">
        <f t="shared" si="279"/>
        <v>1800</v>
      </c>
      <c r="P121" s="407">
        <f t="shared" si="280"/>
        <v>1300</v>
      </c>
      <c r="Q121" s="404">
        <f t="shared" si="281"/>
        <v>6200</v>
      </c>
      <c r="R121" s="404">
        <f t="shared" si="282"/>
        <v>2700</v>
      </c>
      <c r="S121" s="404">
        <f t="shared" si="283"/>
        <v>2100</v>
      </c>
      <c r="T121" s="404">
        <f t="shared" si="284"/>
        <v>1500</v>
      </c>
      <c r="U121" s="404">
        <f t="shared" si="284"/>
        <v>3</v>
      </c>
      <c r="V121" s="404" t="str">
        <f t="shared" si="285"/>
        <v xml:space="preserve">Các tuyến đường giao thông đấu nối trực tiếp ra </v>
      </c>
      <c r="W121" s="404" t="str">
        <f t="shared" si="286"/>
        <v>Đường Rạch Mới</v>
      </c>
      <c r="X121" s="404" t="str">
        <f t="shared" si="286"/>
        <v xml:space="preserve"> đoạn từ Đường Hùng Vương (đoạn qua xã Phước An)</v>
      </c>
      <c r="Y121" s="404" t="str">
        <f t="shared" si="287"/>
        <v xml:space="preserve"> đến Hết ranh thửa đất số 355, tờ BĐĐC số 107 về bên phải và hết ranh thửa đất số 344, tờ BĐĐC số 107 về bên trái, xã Phước An</v>
      </c>
      <c r="Z121" s="404" t="s">
        <v>6472</v>
      </c>
      <c r="AA121" s="404">
        <f t="shared" ref="AA121:AC121" si="289">AA114</f>
        <v>0</v>
      </c>
      <c r="AB121" s="404">
        <f t="shared" si="289"/>
        <v>0</v>
      </c>
      <c r="AC121" s="404">
        <f t="shared" si="289"/>
        <v>0</v>
      </c>
    </row>
    <row r="122" spans="1:30" s="18" customFormat="1" ht="94.5" x14ac:dyDescent="0.25">
      <c r="A122" s="402">
        <f t="shared" si="163"/>
        <v>117</v>
      </c>
      <c r="B122" s="402" t="str">
        <f t="shared" si="275"/>
        <v>VT2*0,8</v>
      </c>
      <c r="C122" s="402" t="str">
        <f t="shared" si="276"/>
        <v>NT56NT</v>
      </c>
      <c r="D122" s="464" t="str">
        <f>V122&amp;W122&amp;X122&amp;Y122&amp;Z122&amp;"
"&amp;AA122&amp;"
"
&amp;AB122</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≤1.000m.
- Có bề rộng từ ≥3m đến &lt;5m, cách đường giao thông ≤500m.</v>
      </c>
      <c r="E122" s="464"/>
      <c r="F122" s="464"/>
      <c r="G122" s="418">
        <v>2400</v>
      </c>
      <c r="H122" s="418">
        <v>1700</v>
      </c>
      <c r="I122" s="418">
        <v>1400</v>
      </c>
      <c r="J122" s="419">
        <f>VLOOKUP(C122,'[1]1. MA DO'!$E$5:$AB$1933,23,0)</f>
        <v>1.1299999999999999</v>
      </c>
      <c r="K122" s="420">
        <f t="shared" si="160"/>
        <v>1.1299999999999999</v>
      </c>
      <c r="L122" s="420">
        <f t="shared" si="161"/>
        <v>1.1299999999999999</v>
      </c>
      <c r="M122" s="407">
        <f t="shared" si="277"/>
        <v>5200</v>
      </c>
      <c r="N122" s="407">
        <f t="shared" si="278"/>
        <v>2300</v>
      </c>
      <c r="O122" s="407">
        <f t="shared" si="279"/>
        <v>1800</v>
      </c>
      <c r="P122" s="407">
        <f t="shared" si="280"/>
        <v>1300</v>
      </c>
      <c r="Q122" s="404">
        <f t="shared" si="281"/>
        <v>6200</v>
      </c>
      <c r="R122" s="404">
        <f t="shared" si="282"/>
        <v>2700</v>
      </c>
      <c r="S122" s="404">
        <f t="shared" si="283"/>
        <v>2100</v>
      </c>
      <c r="T122" s="404">
        <f t="shared" si="284"/>
        <v>1500</v>
      </c>
      <c r="U122" s="404">
        <f t="shared" si="284"/>
        <v>3</v>
      </c>
      <c r="V122" s="404" t="str">
        <f t="shared" si="285"/>
        <v xml:space="preserve">Các tuyến đường giao thông không đấu nối trực tiếp và thông ra </v>
      </c>
      <c r="W122" s="404" t="str">
        <f t="shared" si="286"/>
        <v>Đường Rạch Mới</v>
      </c>
      <c r="X122" s="404" t="str">
        <f t="shared" si="286"/>
        <v xml:space="preserve"> đoạn từ Đường Hùng Vương (đoạn qua xã Phước An)</v>
      </c>
      <c r="Y122" s="404" t="str">
        <f t="shared" si="287"/>
        <v xml:space="preserve"> đến Hết ranh thửa đất số 355, tờ BĐĐC số 107 về bên phải và hết ranh thửa đất số 344, tờ BĐĐC số 107 về bên trái, xã Phước An</v>
      </c>
      <c r="Z122" s="404" t="s">
        <v>6471</v>
      </c>
      <c r="AA122" s="404" t="str">
        <f t="shared" ref="AA122:AC122" si="290">AA115</f>
        <v>- Có bề rộng ≥5m, cách đường giao thông ≤1.000m.</v>
      </c>
      <c r="AB122" s="404" t="str">
        <f t="shared" si="290"/>
        <v>- Có bề rộng từ ≥3m đến &lt;5m, cách đường giao thông ≤500m.</v>
      </c>
      <c r="AC122" s="404">
        <f t="shared" si="290"/>
        <v>0</v>
      </c>
    </row>
    <row r="123" spans="1:30" s="18" customFormat="1" ht="94.5" x14ac:dyDescent="0.25">
      <c r="A123" s="402">
        <f t="shared" si="163"/>
        <v>118</v>
      </c>
      <c r="B123" s="402" t="str">
        <f t="shared" si="275"/>
        <v>VT3*0,8</v>
      </c>
      <c r="C123" s="402" t="str">
        <f t="shared" si="276"/>
        <v>NT56NT</v>
      </c>
      <c r="D123" s="464" t="str">
        <f>V123&amp;W123&amp;X123&amp;Y123&amp;Z123&amp;"
"&amp;AA123&amp;"
"
&amp;AB123&amp;"
"&amp;AC123</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23" s="464"/>
      <c r="F123" s="464"/>
      <c r="G123" s="418">
        <v>1900</v>
      </c>
      <c r="H123" s="418">
        <v>1300</v>
      </c>
      <c r="I123" s="418">
        <v>1100</v>
      </c>
      <c r="J123" s="419">
        <f>VLOOKUP(C123,'[1]1. MA DO'!$E$5:$AB$1933,23,0)</f>
        <v>1.1299999999999999</v>
      </c>
      <c r="K123" s="420">
        <f t="shared" si="160"/>
        <v>1.1299999999999999</v>
      </c>
      <c r="L123" s="420">
        <f t="shared" si="161"/>
        <v>1.1299999999999999</v>
      </c>
      <c r="M123" s="407">
        <f t="shared" si="277"/>
        <v>5200</v>
      </c>
      <c r="N123" s="407">
        <f t="shared" si="278"/>
        <v>2300</v>
      </c>
      <c r="O123" s="407">
        <f t="shared" si="279"/>
        <v>1800</v>
      </c>
      <c r="P123" s="407">
        <f t="shared" si="280"/>
        <v>1300</v>
      </c>
      <c r="Q123" s="404">
        <f t="shared" si="281"/>
        <v>6200</v>
      </c>
      <c r="R123" s="404">
        <f t="shared" si="282"/>
        <v>2700</v>
      </c>
      <c r="S123" s="404">
        <f t="shared" si="283"/>
        <v>2100</v>
      </c>
      <c r="T123" s="404">
        <f t="shared" si="284"/>
        <v>1500</v>
      </c>
      <c r="U123" s="404">
        <f t="shared" si="284"/>
        <v>3</v>
      </c>
      <c r="V123" s="404" t="str">
        <f t="shared" si="285"/>
        <v xml:space="preserve">Các tuyến đường giao thông không đấu nối trực tiếp và thông ra </v>
      </c>
      <c r="W123" s="404" t="str">
        <f t="shared" si="286"/>
        <v>Đường Rạch Mới</v>
      </c>
      <c r="X123" s="404" t="str">
        <f t="shared" si="286"/>
        <v xml:space="preserve"> đoạn từ Đường Hùng Vương (đoạn qua xã Phước An)</v>
      </c>
      <c r="Y123" s="404" t="str">
        <f t="shared" si="287"/>
        <v xml:space="preserve"> đến Hết ranh thửa đất số 355, tờ BĐĐC số 107 về bên phải và hết ranh thửa đất số 344, tờ BĐĐC số 107 về bên trái, xã Phước An</v>
      </c>
      <c r="Z123" s="404" t="s">
        <v>6471</v>
      </c>
      <c r="AA123" s="404" t="str">
        <f t="shared" ref="AA123:AC123" si="291">AA116</f>
        <v>- Có bề rộng ≥5m, cách đường giao thông &gt;1.000m.</v>
      </c>
      <c r="AB123" s="404" t="str">
        <f t="shared" si="291"/>
        <v>- Có bề rộng từ ≥3m đến &lt;5m, cách đường giao thông từ &gt;500m đến ≤1.000m.</v>
      </c>
      <c r="AC123" s="404" t="str">
        <f t="shared" si="291"/>
        <v>- Có bề rộng &lt;3m, cách đường giao thông ≤200m.</v>
      </c>
    </row>
    <row r="124" spans="1:30" s="18" customFormat="1" ht="126" customHeight="1" x14ac:dyDescent="0.25">
      <c r="A124" s="402">
        <f t="shared" si="163"/>
        <v>119</v>
      </c>
      <c r="B124" s="402" t="str">
        <f t="shared" si="275"/>
        <v>VT4*0,8</v>
      </c>
      <c r="C124" s="402" t="str">
        <f t="shared" si="276"/>
        <v>NT56NT</v>
      </c>
      <c r="D124" s="464" t="str">
        <f>V124&amp;W124&amp;X124&amp;Y124&amp;Z124</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từ ≥3m đến &lt;5m, cách đường giao thông &gt;1.000m.
- Có bề rộng &lt;3m, cách đường giao thông &gt;200m.</v>
      </c>
      <c r="E124" s="464"/>
      <c r="F124" s="464"/>
      <c r="G124" s="418">
        <v>1400</v>
      </c>
      <c r="H124" s="418">
        <v>980</v>
      </c>
      <c r="I124" s="418">
        <v>840</v>
      </c>
      <c r="J124" s="419">
        <f>VLOOKUP(C124,'[1]1. MA DO'!$E$5:$AB$1933,23,0)</f>
        <v>1.1299999999999999</v>
      </c>
      <c r="K124" s="420">
        <f t="shared" si="160"/>
        <v>1.1299999999999999</v>
      </c>
      <c r="L124" s="420">
        <f t="shared" si="161"/>
        <v>1.1299999999999999</v>
      </c>
      <c r="M124" s="407">
        <f t="shared" si="277"/>
        <v>5200</v>
      </c>
      <c r="N124" s="407">
        <f t="shared" si="278"/>
        <v>2300</v>
      </c>
      <c r="O124" s="407">
        <f t="shared" si="279"/>
        <v>1800</v>
      </c>
      <c r="P124" s="407">
        <f t="shared" si="280"/>
        <v>1300</v>
      </c>
      <c r="Q124" s="404">
        <f t="shared" si="281"/>
        <v>6200</v>
      </c>
      <c r="R124" s="404">
        <f t="shared" si="282"/>
        <v>2700</v>
      </c>
      <c r="S124" s="404">
        <f t="shared" si="283"/>
        <v>2100</v>
      </c>
      <c r="T124" s="404">
        <f t="shared" si="284"/>
        <v>1500</v>
      </c>
      <c r="U124" s="404">
        <f t="shared" si="284"/>
        <v>3</v>
      </c>
      <c r="V124" s="404" t="str">
        <f t="shared" si="285"/>
        <v xml:space="preserve">Các tuyến đường giao thông không đấu nối trực tiếp và thông ra </v>
      </c>
      <c r="W124" s="404" t="str">
        <f t="shared" si="286"/>
        <v>Đường Rạch Mới</v>
      </c>
      <c r="X124" s="404" t="str">
        <f t="shared" si="286"/>
        <v xml:space="preserve"> đoạn từ Đường Hùng Vương (đoạn qua xã Phước An)</v>
      </c>
      <c r="Y124" s="404" t="str">
        <f t="shared" si="287"/>
        <v xml:space="preserve"> đến Hết ranh thửa đất số 355, tờ BĐĐC số 107 về bên phải và hết ranh thửa đất số 344, tờ BĐĐC số 107 về bên trái, xã Phước An</v>
      </c>
      <c r="Z124" s="404" t="s">
        <v>6472</v>
      </c>
      <c r="AA124" s="404">
        <f t="shared" ref="AA124:AC124" si="292">AA117</f>
        <v>0</v>
      </c>
      <c r="AB124" s="404">
        <f t="shared" si="292"/>
        <v>0</v>
      </c>
      <c r="AC124" s="404">
        <f t="shared" si="292"/>
        <v>0</v>
      </c>
    </row>
    <row r="125" spans="1:30" s="18" customFormat="1" ht="31.5" x14ac:dyDescent="0.25">
      <c r="A125" s="402">
        <f t="shared" si="163"/>
        <v>120</v>
      </c>
      <c r="B125" s="402" t="str">
        <f>'Đầu vào (2)'!G120</f>
        <v>NT10NT1_D3</v>
      </c>
      <c r="C125" s="402" t="str">
        <f>$B$125</f>
        <v>NT10NT1_D3</v>
      </c>
      <c r="D125" s="412" t="str">
        <f>'Đầu vào (2)'!H120</f>
        <v>Đường Trần Phú</v>
      </c>
      <c r="E125" s="412" t="str">
        <f>'Đầu vào (2)'!I120</f>
        <v>Giáp ranh xã Nhơn Trạch</v>
      </c>
      <c r="F125" s="412" t="str">
        <f>'Đầu vào (2)'!K120</f>
        <v>Hết ranh xã Phước An</v>
      </c>
      <c r="G125" s="417">
        <v>7100</v>
      </c>
      <c r="H125" s="418">
        <v>5000</v>
      </c>
      <c r="I125" s="418">
        <v>4300</v>
      </c>
      <c r="J125" s="419">
        <f>VLOOKUP(C125,'[1]1. MA DO'!$E$5:$AB$1933,23,0)</f>
        <v>1.05</v>
      </c>
      <c r="K125" s="420">
        <f t="shared" si="160"/>
        <v>1.05</v>
      </c>
      <c r="L125" s="420">
        <f t="shared" si="161"/>
        <v>1.05</v>
      </c>
      <c r="M125" s="407">
        <f>'Đầu vào (2)'!L120</f>
        <v>6500</v>
      </c>
      <c r="N125" s="407">
        <f>'Đầu vào (2)'!M120</f>
        <v>2600</v>
      </c>
      <c r="O125" s="407">
        <f>'Đầu vào (2)'!N120</f>
        <v>2100</v>
      </c>
      <c r="P125" s="407">
        <f>'Đầu vào (2)'!O120</f>
        <v>1600</v>
      </c>
      <c r="Q125" s="404">
        <f>VLOOKUP(B125,'[2]Giá đề xuất ODT'!$G$11:$AD$2233,21,0)</f>
        <v>7100</v>
      </c>
      <c r="R125" s="404">
        <f>VLOOKUP(B125,'[2]Giá đề xuất ODT'!$G$11:$AD$2233,22,0)</f>
        <v>3000</v>
      </c>
      <c r="S125" s="404">
        <f>VLOOKUP(B125,'[2]Giá đề xuất ODT'!$G$11:$AD$2233,23,0)</f>
        <v>2400</v>
      </c>
      <c r="T125" s="404">
        <f>VLOOKUP(B125,'[2]Giá đề xuất ODT'!$G$11:$AD$2233,24,0)</f>
        <v>1800</v>
      </c>
      <c r="U125" s="404">
        <v>1</v>
      </c>
      <c r="V125" s="404"/>
      <c r="W125" s="404" t="str">
        <f>D125</f>
        <v>Đường Trần Phú</v>
      </c>
      <c r="X125" s="404" t="str">
        <f>" đoạn từ "&amp;E125</f>
        <v xml:space="preserve"> đoạn từ Giáp ranh xã Nhơn Trạch</v>
      </c>
      <c r="Y125" s="404" t="str">
        <f>" đến "&amp;F125</f>
        <v xml:space="preserve"> đến Hết ranh xã Phước An</v>
      </c>
      <c r="Z125" s="404"/>
      <c r="AA125" s="404"/>
      <c r="AB125" s="404"/>
      <c r="AC125" s="404">
        <v>0</v>
      </c>
      <c r="AD125" s="18" t="s">
        <v>6510</v>
      </c>
    </row>
    <row r="126" spans="1:30" s="18" customFormat="1" ht="84.75" customHeight="1" x14ac:dyDescent="0.25">
      <c r="A126" s="402">
        <f t="shared" si="163"/>
        <v>121</v>
      </c>
      <c r="B126" s="402" t="str">
        <f t="shared" ref="B126:B138" si="293">B119</f>
        <v>VT2</v>
      </c>
      <c r="C126" s="402" t="str">
        <f t="shared" ref="C126:C131" si="294">$B$125</f>
        <v>NT10NT1_D3</v>
      </c>
      <c r="D126" s="464" t="str">
        <f>V126&amp;W126&amp;X126&amp;Y126&amp;Z126&amp;"
"&amp;AA126&amp;"
"
&amp;AB126</f>
        <v>Các tuyến đường giao thông đấu nối trực tiếp ra Đường Trần Phú đoạn từ Giáp ranh xã Nhơn Trạch đến Hết ranh xã Phước An có hiện trạng là đường nhựa, bê tông xi măng:
- Có bề rộng ≥5m, cách đường giao thông ≤1.000m.
- Có bề rộng từ ≥3m đến &lt;5m, cách đường giao thông ≤500m.</v>
      </c>
      <c r="E126" s="464"/>
      <c r="F126" s="464"/>
      <c r="G126" s="418">
        <v>3000</v>
      </c>
      <c r="H126" s="418">
        <v>2100</v>
      </c>
      <c r="I126" s="418">
        <v>1800</v>
      </c>
      <c r="J126" s="419">
        <f>VLOOKUP(C126,'[1]1. MA DO'!$E$5:$AB$1933,23,0)</f>
        <v>1.05</v>
      </c>
      <c r="K126" s="420">
        <f t="shared" si="160"/>
        <v>1.05</v>
      </c>
      <c r="L126" s="420">
        <f t="shared" si="161"/>
        <v>1.05</v>
      </c>
      <c r="M126" s="407">
        <f t="shared" ref="M126:M131" si="295">M125</f>
        <v>6500</v>
      </c>
      <c r="N126" s="407">
        <f t="shared" ref="N126:N131" si="296">N125</f>
        <v>2600</v>
      </c>
      <c r="O126" s="407">
        <f t="shared" ref="O126:O131" si="297">O125</f>
        <v>2100</v>
      </c>
      <c r="P126" s="407">
        <f t="shared" ref="P126:P131" si="298">P125</f>
        <v>1600</v>
      </c>
      <c r="Q126" s="404">
        <f t="shared" ref="Q126:Q131" si="299">Q125</f>
        <v>7100</v>
      </c>
      <c r="R126" s="404">
        <f t="shared" ref="R126:R131" si="300">R125</f>
        <v>3000</v>
      </c>
      <c r="S126" s="404">
        <f t="shared" ref="S126:S131" si="301">S125</f>
        <v>2400</v>
      </c>
      <c r="T126" s="404">
        <f t="shared" ref="T126:U131" si="302">T125</f>
        <v>1800</v>
      </c>
      <c r="U126" s="404">
        <f t="shared" si="302"/>
        <v>1</v>
      </c>
      <c r="V126" s="404" t="str">
        <f t="shared" ref="V126:V131" si="303">V119</f>
        <v xml:space="preserve">Các tuyến đường giao thông đấu nối trực tiếp ra </v>
      </c>
      <c r="W126" s="404" t="str">
        <f t="shared" ref="W126:X131" si="304">W125</f>
        <v>Đường Trần Phú</v>
      </c>
      <c r="X126" s="404" t="str">
        <f t="shared" si="304"/>
        <v xml:space="preserve"> đoạn từ Giáp ranh xã Nhơn Trạch</v>
      </c>
      <c r="Y126" s="404" t="str">
        <f t="shared" ref="Y126:Y131" si="305">Y125</f>
        <v xml:space="preserve"> đến Hết ranh xã Phước An</v>
      </c>
      <c r="Z126" s="404" t="s">
        <v>6471</v>
      </c>
      <c r="AA126" s="404" t="str">
        <f>AA119</f>
        <v>- Có bề rộng ≥5m, cách đường giao thông ≤1.000m.</v>
      </c>
      <c r="AB126" s="404" t="str">
        <f>AB119</f>
        <v>- Có bề rộng từ ≥3m đến &lt;5m, cách đường giao thông ≤500m.</v>
      </c>
      <c r="AC126" s="404">
        <f>AC119</f>
        <v>0</v>
      </c>
      <c r="AD126" s="18" t="s">
        <v>6510</v>
      </c>
    </row>
    <row r="127" spans="1:30" s="18" customFormat="1" ht="78.75" x14ac:dyDescent="0.25">
      <c r="A127" s="402">
        <f t="shared" si="163"/>
        <v>122</v>
      </c>
      <c r="B127" s="402" t="str">
        <f t="shared" si="293"/>
        <v>VT3</v>
      </c>
      <c r="C127" s="402" t="str">
        <f t="shared" si="294"/>
        <v>NT10NT1_D3</v>
      </c>
      <c r="D127" s="464" t="str">
        <f>V127&amp;W127&amp;X127&amp;Y127&amp;Z127&amp;"
"&amp;AA127&amp;"
"&amp;AB127&amp;"
"&amp;AC127</f>
        <v>Các tuyến đường giao thông đấu nối trực tiếp ra Đường Trần Phú đoạn từ Giáp ranh xã Nhơn Trạch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27" s="464"/>
      <c r="F127" s="464"/>
      <c r="G127" s="418">
        <v>2400</v>
      </c>
      <c r="H127" s="418">
        <v>1700</v>
      </c>
      <c r="I127" s="418">
        <v>1400</v>
      </c>
      <c r="J127" s="419">
        <f>VLOOKUP(C127,'[1]1. MA DO'!$E$5:$AB$1933,23,0)</f>
        <v>1.05</v>
      </c>
      <c r="K127" s="420">
        <f t="shared" si="160"/>
        <v>1.05</v>
      </c>
      <c r="L127" s="420">
        <f t="shared" si="161"/>
        <v>1.05</v>
      </c>
      <c r="M127" s="407">
        <f t="shared" si="295"/>
        <v>6500</v>
      </c>
      <c r="N127" s="407">
        <f t="shared" si="296"/>
        <v>2600</v>
      </c>
      <c r="O127" s="407">
        <f t="shared" si="297"/>
        <v>2100</v>
      </c>
      <c r="P127" s="407">
        <f t="shared" si="298"/>
        <v>1600</v>
      </c>
      <c r="Q127" s="404">
        <f t="shared" si="299"/>
        <v>7100</v>
      </c>
      <c r="R127" s="404">
        <f t="shared" si="300"/>
        <v>3000</v>
      </c>
      <c r="S127" s="404">
        <f t="shared" si="301"/>
        <v>2400</v>
      </c>
      <c r="T127" s="404">
        <f t="shared" si="302"/>
        <v>1800</v>
      </c>
      <c r="U127" s="404">
        <f t="shared" si="302"/>
        <v>1</v>
      </c>
      <c r="V127" s="404" t="str">
        <f t="shared" si="303"/>
        <v xml:space="preserve">Các tuyến đường giao thông đấu nối trực tiếp ra </v>
      </c>
      <c r="W127" s="404" t="str">
        <f t="shared" si="304"/>
        <v>Đường Trần Phú</v>
      </c>
      <c r="X127" s="404" t="str">
        <f t="shared" si="304"/>
        <v xml:space="preserve"> đoạn từ Giáp ranh xã Nhơn Trạch</v>
      </c>
      <c r="Y127" s="404" t="str">
        <f t="shared" si="305"/>
        <v xml:space="preserve"> đến Hết ranh xã Phước An</v>
      </c>
      <c r="Z127" s="404" t="s">
        <v>6471</v>
      </c>
      <c r="AA127" s="404" t="str">
        <f t="shared" ref="AA127:AC127" si="306">AA120</f>
        <v>- Có bề rộng ≥5m, cách đường giao thông &gt;1.000m.</v>
      </c>
      <c r="AB127" s="404" t="str">
        <f t="shared" si="306"/>
        <v>- Có bề rộng từ ≥3m đến &lt;5m, cách đường giao thông từ &gt;500m đến ≤1.000m.</v>
      </c>
      <c r="AC127" s="404" t="str">
        <f t="shared" si="306"/>
        <v>- Có bề rộng &lt;3m, cách đường giao thông ≤200m.</v>
      </c>
      <c r="AD127" s="18" t="s">
        <v>6510</v>
      </c>
    </row>
    <row r="128" spans="1:30" s="18" customFormat="1" ht="94.5" x14ac:dyDescent="0.25">
      <c r="A128" s="402">
        <f t="shared" si="163"/>
        <v>123</v>
      </c>
      <c r="B128" s="402" t="str">
        <f t="shared" si="293"/>
        <v>VT4</v>
      </c>
      <c r="C128" s="402" t="str">
        <f t="shared" si="294"/>
        <v>NT10NT1_D3</v>
      </c>
      <c r="D128" s="464" t="str">
        <f>V128&amp;W128&amp;X128&amp;Y128&amp;Z128</f>
        <v>Các tuyến đường giao thông đấu nối trực tiếp ra Đường Trần Phú đoạn từ Giáp ranh xã Nhơn Trạch đến Hết ranh xã Phước An có hiện trạng là đường nhựa, bê tông xi măng:
- Có bề rộng từ ≥3m đến &lt;5m, cách đường giao thông &gt;1.000m.
- Có bề rộng &lt;3m, cách đường giao thông &gt;200m.</v>
      </c>
      <c r="E128" s="464"/>
      <c r="F128" s="464"/>
      <c r="G128" s="418">
        <v>1800</v>
      </c>
      <c r="H128" s="418">
        <v>1300</v>
      </c>
      <c r="I128" s="418">
        <v>1100</v>
      </c>
      <c r="J128" s="419">
        <f>VLOOKUP(C128,'[1]1. MA DO'!$E$5:$AB$1933,23,0)</f>
        <v>1.05</v>
      </c>
      <c r="K128" s="420">
        <f t="shared" si="160"/>
        <v>1.05</v>
      </c>
      <c r="L128" s="420">
        <f t="shared" si="161"/>
        <v>1.05</v>
      </c>
      <c r="M128" s="407">
        <f t="shared" si="295"/>
        <v>6500</v>
      </c>
      <c r="N128" s="407">
        <f t="shared" si="296"/>
        <v>2600</v>
      </c>
      <c r="O128" s="407">
        <f t="shared" si="297"/>
        <v>2100</v>
      </c>
      <c r="P128" s="407">
        <f t="shared" si="298"/>
        <v>1600</v>
      </c>
      <c r="Q128" s="404">
        <f t="shared" si="299"/>
        <v>7100</v>
      </c>
      <c r="R128" s="404">
        <f t="shared" si="300"/>
        <v>3000</v>
      </c>
      <c r="S128" s="404">
        <f t="shared" si="301"/>
        <v>2400</v>
      </c>
      <c r="T128" s="404">
        <f t="shared" si="302"/>
        <v>1800</v>
      </c>
      <c r="U128" s="404">
        <f t="shared" si="302"/>
        <v>1</v>
      </c>
      <c r="V128" s="404" t="str">
        <f t="shared" si="303"/>
        <v xml:space="preserve">Các tuyến đường giao thông đấu nối trực tiếp ra </v>
      </c>
      <c r="W128" s="404" t="str">
        <f t="shared" si="304"/>
        <v>Đường Trần Phú</v>
      </c>
      <c r="X128" s="404" t="str">
        <f t="shared" si="304"/>
        <v xml:space="preserve"> đoạn từ Giáp ranh xã Nhơn Trạch</v>
      </c>
      <c r="Y128" s="404" t="str">
        <f t="shared" si="305"/>
        <v xml:space="preserve"> đến Hết ranh xã Phước An</v>
      </c>
      <c r="Z128" s="404" t="s">
        <v>6472</v>
      </c>
      <c r="AA128" s="404">
        <f t="shared" ref="AA128:AC128" si="307">AA121</f>
        <v>0</v>
      </c>
      <c r="AB128" s="404">
        <f t="shared" si="307"/>
        <v>0</v>
      </c>
      <c r="AC128" s="404">
        <f t="shared" si="307"/>
        <v>0</v>
      </c>
      <c r="AD128" s="18" t="s">
        <v>6510</v>
      </c>
    </row>
    <row r="129" spans="1:30" s="18" customFormat="1" ht="94.5" x14ac:dyDescent="0.25">
      <c r="A129" s="402">
        <f t="shared" si="163"/>
        <v>124</v>
      </c>
      <c r="B129" s="402" t="str">
        <f t="shared" si="293"/>
        <v>VT2*0,8</v>
      </c>
      <c r="C129" s="402" t="str">
        <f t="shared" si="294"/>
        <v>NT10NT1_D3</v>
      </c>
      <c r="D129" s="464" t="str">
        <f>V129&amp;W129&amp;X129&amp;Y129&amp;Z129&amp;"
"&amp;AA129&amp;"
"
&amp;AB129</f>
        <v>Các tuyến đường giao thông không đấu nối trực tiếp và thông ra Đường Trần Phú đoạn từ Giáp ranh xã Nhơn Trạch đến Hết ranh xã Phước An có hiện trạng là đường nhựa, bê tông xi măng:
- Có bề rộng ≥5m, cách đường giao thông ≤1.000m.
- Có bề rộng từ ≥3m đến &lt;5m, cách đường giao thông ≤500m.</v>
      </c>
      <c r="E129" s="464"/>
      <c r="F129" s="464"/>
      <c r="G129" s="418">
        <v>2700</v>
      </c>
      <c r="H129" s="418">
        <v>1900</v>
      </c>
      <c r="I129" s="418">
        <v>1600</v>
      </c>
      <c r="J129" s="419">
        <f>VLOOKUP(C129,'[1]1. MA DO'!$E$5:$AB$1933,23,0)</f>
        <v>1.05</v>
      </c>
      <c r="K129" s="420">
        <f t="shared" si="160"/>
        <v>1.05</v>
      </c>
      <c r="L129" s="420">
        <f t="shared" si="161"/>
        <v>1.05</v>
      </c>
      <c r="M129" s="407">
        <f t="shared" si="295"/>
        <v>6500</v>
      </c>
      <c r="N129" s="407">
        <f t="shared" si="296"/>
        <v>2600</v>
      </c>
      <c r="O129" s="407">
        <f t="shared" si="297"/>
        <v>2100</v>
      </c>
      <c r="P129" s="407">
        <f t="shared" si="298"/>
        <v>1600</v>
      </c>
      <c r="Q129" s="404">
        <f t="shared" si="299"/>
        <v>7100</v>
      </c>
      <c r="R129" s="404">
        <f t="shared" si="300"/>
        <v>3000</v>
      </c>
      <c r="S129" s="404">
        <f t="shared" si="301"/>
        <v>2400</v>
      </c>
      <c r="T129" s="404">
        <f t="shared" si="302"/>
        <v>1800</v>
      </c>
      <c r="U129" s="404">
        <f t="shared" si="302"/>
        <v>1</v>
      </c>
      <c r="V129" s="404" t="str">
        <f t="shared" si="303"/>
        <v xml:space="preserve">Các tuyến đường giao thông không đấu nối trực tiếp và thông ra </v>
      </c>
      <c r="W129" s="404" t="str">
        <f t="shared" si="304"/>
        <v>Đường Trần Phú</v>
      </c>
      <c r="X129" s="404" t="str">
        <f t="shared" si="304"/>
        <v xml:space="preserve"> đoạn từ Giáp ranh xã Nhơn Trạch</v>
      </c>
      <c r="Y129" s="404" t="str">
        <f t="shared" si="305"/>
        <v xml:space="preserve"> đến Hết ranh xã Phước An</v>
      </c>
      <c r="Z129" s="404" t="s">
        <v>6471</v>
      </c>
      <c r="AA129" s="404" t="str">
        <f t="shared" ref="AA129:AC129" si="308">AA122</f>
        <v>- Có bề rộng ≥5m, cách đường giao thông ≤1.000m.</v>
      </c>
      <c r="AB129" s="404" t="str">
        <f t="shared" si="308"/>
        <v>- Có bề rộng từ ≥3m đến &lt;5m, cách đường giao thông ≤500m.</v>
      </c>
      <c r="AC129" s="404">
        <f t="shared" si="308"/>
        <v>0</v>
      </c>
      <c r="AD129" s="18" t="s">
        <v>6510</v>
      </c>
    </row>
    <row r="130" spans="1:30" s="18" customFormat="1" ht="94.5" x14ac:dyDescent="0.25">
      <c r="A130" s="402">
        <f t="shared" si="163"/>
        <v>125</v>
      </c>
      <c r="B130" s="402" t="str">
        <f t="shared" si="293"/>
        <v>VT3*0,8</v>
      </c>
      <c r="C130" s="402" t="str">
        <f t="shared" si="294"/>
        <v>NT10NT1_D3</v>
      </c>
      <c r="D130" s="464" t="str">
        <f>V130&amp;W130&amp;X130&amp;Y130&amp;Z130&amp;"
"&amp;AA130&amp;"
"
&amp;AB130&amp;"
"&amp;AC130</f>
        <v>Các tuyến đường giao thông không đấu nối trực tiếp và thông ra Đường Trần Phú đoạn từ Giáp ranh xã Nhơn Trạch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30" s="464"/>
      <c r="F130" s="464"/>
      <c r="G130" s="418">
        <v>2200</v>
      </c>
      <c r="H130" s="418">
        <v>1500</v>
      </c>
      <c r="I130" s="418">
        <v>1300</v>
      </c>
      <c r="J130" s="419">
        <f>VLOOKUP(C130,'[1]1. MA DO'!$E$5:$AB$1933,23,0)</f>
        <v>1.05</v>
      </c>
      <c r="K130" s="420">
        <f t="shared" si="160"/>
        <v>1.05</v>
      </c>
      <c r="L130" s="420">
        <f t="shared" si="161"/>
        <v>1.05</v>
      </c>
      <c r="M130" s="407">
        <f t="shared" si="295"/>
        <v>6500</v>
      </c>
      <c r="N130" s="407">
        <f t="shared" si="296"/>
        <v>2600</v>
      </c>
      <c r="O130" s="407">
        <f t="shared" si="297"/>
        <v>2100</v>
      </c>
      <c r="P130" s="407">
        <f t="shared" si="298"/>
        <v>1600</v>
      </c>
      <c r="Q130" s="404">
        <f t="shared" si="299"/>
        <v>7100</v>
      </c>
      <c r="R130" s="404">
        <f t="shared" si="300"/>
        <v>3000</v>
      </c>
      <c r="S130" s="404">
        <f t="shared" si="301"/>
        <v>2400</v>
      </c>
      <c r="T130" s="404">
        <f t="shared" si="302"/>
        <v>1800</v>
      </c>
      <c r="U130" s="404">
        <f t="shared" si="302"/>
        <v>1</v>
      </c>
      <c r="V130" s="404" t="str">
        <f t="shared" si="303"/>
        <v xml:space="preserve">Các tuyến đường giao thông không đấu nối trực tiếp và thông ra </v>
      </c>
      <c r="W130" s="404" t="str">
        <f t="shared" si="304"/>
        <v>Đường Trần Phú</v>
      </c>
      <c r="X130" s="404" t="str">
        <f t="shared" si="304"/>
        <v xml:space="preserve"> đoạn từ Giáp ranh xã Nhơn Trạch</v>
      </c>
      <c r="Y130" s="404" t="str">
        <f t="shared" si="305"/>
        <v xml:space="preserve"> đến Hết ranh xã Phước An</v>
      </c>
      <c r="Z130" s="404" t="s">
        <v>6471</v>
      </c>
      <c r="AA130" s="404" t="str">
        <f t="shared" ref="AA130:AC130" si="309">AA123</f>
        <v>- Có bề rộng ≥5m, cách đường giao thông &gt;1.000m.</v>
      </c>
      <c r="AB130" s="404" t="str">
        <f t="shared" si="309"/>
        <v>- Có bề rộng từ ≥3m đến &lt;5m, cách đường giao thông từ &gt;500m đến ≤1.000m.</v>
      </c>
      <c r="AC130" s="404" t="str">
        <f t="shared" si="309"/>
        <v>- Có bề rộng &lt;3m, cách đường giao thông ≤200m.</v>
      </c>
      <c r="AD130" s="18" t="s">
        <v>6510</v>
      </c>
    </row>
    <row r="131" spans="1:30" s="18" customFormat="1" ht="94.5" x14ac:dyDescent="0.25">
      <c r="A131" s="402">
        <f t="shared" si="163"/>
        <v>126</v>
      </c>
      <c r="B131" s="402" t="str">
        <f t="shared" si="293"/>
        <v>VT4*0,8</v>
      </c>
      <c r="C131" s="402" t="str">
        <f t="shared" si="294"/>
        <v>NT10NT1_D3</v>
      </c>
      <c r="D131" s="464" t="str">
        <f>V131&amp;W131&amp;X131&amp;Y131&amp;Z131</f>
        <v>Các tuyến đường giao thông không đấu nối trực tiếp và thông ra Đường Trần Phú đoạn từ Giáp ranh xã Nhơn Trạch đến Hết ranh xã Phước An có hiện trạng là đường nhựa, bê tông xi măng:
- Có bề rộng từ ≥3m đến &lt;5m, cách đường giao thông &gt;1.000m.
- Có bề rộng &lt;3m, cách đường giao thông &gt;200m.</v>
      </c>
      <c r="E131" s="464"/>
      <c r="F131" s="464"/>
      <c r="G131" s="418">
        <v>1600</v>
      </c>
      <c r="H131" s="418">
        <v>1100</v>
      </c>
      <c r="I131" s="418">
        <v>960</v>
      </c>
      <c r="J131" s="419">
        <f>VLOOKUP(C131,'[1]1. MA DO'!$E$5:$AB$1933,23,0)</f>
        <v>1.05</v>
      </c>
      <c r="K131" s="420">
        <f t="shared" si="160"/>
        <v>1.05</v>
      </c>
      <c r="L131" s="420">
        <f t="shared" si="161"/>
        <v>1.05</v>
      </c>
      <c r="M131" s="407">
        <f t="shared" si="295"/>
        <v>6500</v>
      </c>
      <c r="N131" s="407">
        <f t="shared" si="296"/>
        <v>2600</v>
      </c>
      <c r="O131" s="407">
        <f t="shared" si="297"/>
        <v>2100</v>
      </c>
      <c r="P131" s="407">
        <f t="shared" si="298"/>
        <v>1600</v>
      </c>
      <c r="Q131" s="404">
        <f t="shared" si="299"/>
        <v>7100</v>
      </c>
      <c r="R131" s="404">
        <f t="shared" si="300"/>
        <v>3000</v>
      </c>
      <c r="S131" s="404">
        <f t="shared" si="301"/>
        <v>2400</v>
      </c>
      <c r="T131" s="404">
        <f t="shared" si="302"/>
        <v>1800</v>
      </c>
      <c r="U131" s="404">
        <f t="shared" si="302"/>
        <v>1</v>
      </c>
      <c r="V131" s="404" t="str">
        <f t="shared" si="303"/>
        <v xml:space="preserve">Các tuyến đường giao thông không đấu nối trực tiếp và thông ra </v>
      </c>
      <c r="W131" s="404" t="str">
        <f t="shared" si="304"/>
        <v>Đường Trần Phú</v>
      </c>
      <c r="X131" s="404" t="str">
        <f t="shared" si="304"/>
        <v xml:space="preserve"> đoạn từ Giáp ranh xã Nhơn Trạch</v>
      </c>
      <c r="Y131" s="404" t="str">
        <f t="shared" si="305"/>
        <v xml:space="preserve"> đến Hết ranh xã Phước An</v>
      </c>
      <c r="Z131" s="404" t="s">
        <v>6472</v>
      </c>
      <c r="AA131" s="404">
        <f t="shared" ref="AA131:AC131" si="310">AA124</f>
        <v>0</v>
      </c>
      <c r="AB131" s="404">
        <f t="shared" si="310"/>
        <v>0</v>
      </c>
      <c r="AC131" s="404">
        <f t="shared" si="310"/>
        <v>0</v>
      </c>
      <c r="AD131" s="18" t="s">
        <v>6510</v>
      </c>
    </row>
    <row r="132" spans="1:30" ht="30.75" customHeight="1" x14ac:dyDescent="0.25">
      <c r="A132" s="402">
        <f t="shared" si="163"/>
        <v>127</v>
      </c>
      <c r="B132" s="402" t="str">
        <f>'Đầu vào (2)'!G127</f>
        <v>NT25NT2</v>
      </c>
      <c r="C132" s="402" t="str">
        <f>$B$132</f>
        <v>NT25NT2</v>
      </c>
      <c r="D132" s="412" t="str">
        <f>'Đầu vào (2)'!H127</f>
        <v>Đường Huỳnh Thúc Kháng</v>
      </c>
      <c r="E132" s="412" t="str">
        <f>'Đầu vào (2)'!I127</f>
        <v>Ngã 5 vòng xoay đường vào cảng Phước An</v>
      </c>
      <c r="F132" s="412" t="str">
        <f>'Đầu vào (2)'!K127</f>
        <v>Đường Hùng Vương</v>
      </c>
      <c r="G132" s="417">
        <v>8500</v>
      </c>
      <c r="H132" s="418">
        <v>6000</v>
      </c>
      <c r="I132" s="418">
        <v>5100</v>
      </c>
      <c r="J132" s="419">
        <f>VLOOKUP(C132,'[1]1. MA DO'!$E$5:$AB$1933,23,0)</f>
        <v>1.19</v>
      </c>
      <c r="K132" s="420">
        <f t="shared" si="160"/>
        <v>1.19</v>
      </c>
      <c r="L132" s="420">
        <f t="shared" si="161"/>
        <v>1.19</v>
      </c>
      <c r="M132" s="407">
        <f>'Đầu vào (2)'!L127</f>
        <v>6500</v>
      </c>
      <c r="N132" s="407">
        <f>'Đầu vào (2)'!M127</f>
        <v>2600</v>
      </c>
      <c r="O132" s="407">
        <f>'Đầu vào (2)'!N127</f>
        <v>2000</v>
      </c>
      <c r="P132" s="407">
        <f>'Đầu vào (2)'!O127</f>
        <v>1400</v>
      </c>
      <c r="Q132" s="404">
        <f>VLOOKUP(B132,'[2]Giá đề xuất ODT'!$G$11:$AD$2233,21,0)</f>
        <v>8500</v>
      </c>
      <c r="R132" s="404">
        <f>VLOOKUP(B132,'[2]Giá đề xuất ODT'!$G$11:$AD$2233,22,0)</f>
        <v>3400</v>
      </c>
      <c r="S132" s="404">
        <f>VLOOKUP(B132,'[2]Giá đề xuất ODT'!$G$11:$AD$2233,23,0)</f>
        <v>2600</v>
      </c>
      <c r="T132" s="404">
        <f>VLOOKUP(B132,'[2]Giá đề xuất ODT'!$G$11:$AD$2233,24,0)</f>
        <v>1800</v>
      </c>
      <c r="U132" s="404">
        <v>2</v>
      </c>
      <c r="V132" s="389"/>
      <c r="W132" s="404" t="str">
        <f>D132</f>
        <v>Đường Huỳnh Thúc Kháng</v>
      </c>
      <c r="X132" s="404" t="str">
        <f>" đoạn từ "&amp;E132</f>
        <v xml:space="preserve"> đoạn từ Ngã 5 vòng xoay đường vào cảng Phước An</v>
      </c>
      <c r="Y132" s="404" t="str">
        <f>" đến "&amp;F132</f>
        <v xml:space="preserve"> đến Đường Hùng Vương</v>
      </c>
      <c r="Z132" s="389"/>
      <c r="AA132" s="389"/>
      <c r="AB132" s="389"/>
      <c r="AC132" s="389"/>
    </row>
    <row r="133" spans="1:30" ht="84.75" customHeight="1" x14ac:dyDescent="0.25">
      <c r="A133" s="402">
        <f t="shared" si="163"/>
        <v>128</v>
      </c>
      <c r="B133" s="402" t="str">
        <f t="shared" si="293"/>
        <v>VT2</v>
      </c>
      <c r="C133" s="402" t="str">
        <f t="shared" ref="C133:C138" si="311">$B$132</f>
        <v>NT25NT2</v>
      </c>
      <c r="D133" s="464" t="str">
        <f>V133&amp;W133&amp;X133&amp;Y133&amp;Z133&amp;"
"&amp;AA133&amp;"
"
&amp;AB133</f>
        <v>Các tuyến đường giao thông đấu nối trực tiếp ra Đường Huỳnh Thúc Kháng đoạn từ Ngã 5 vòng xoay đường vào cảng Phước An đến Đường Hùng Vương có hiện trạng là đường nhựa, bê tông xi măng:
- Có bề rộng ≥5m, cách đường giao thông ≤1.000m.
- Có bề rộng từ ≥3m đến &lt;5m, cách đường giao thông ≤500m.</v>
      </c>
      <c r="E133" s="464"/>
      <c r="F133" s="464"/>
      <c r="G133" s="418">
        <v>3400</v>
      </c>
      <c r="H133" s="418">
        <v>2400</v>
      </c>
      <c r="I133" s="418">
        <v>2000</v>
      </c>
      <c r="J133" s="419">
        <f>VLOOKUP(C133,'[1]1. MA DO'!$E$5:$AB$1933,23,0)</f>
        <v>1.19</v>
      </c>
      <c r="K133" s="420">
        <f t="shared" si="160"/>
        <v>1.19</v>
      </c>
      <c r="L133" s="420">
        <f t="shared" si="161"/>
        <v>1.19</v>
      </c>
      <c r="M133" s="407">
        <f t="shared" ref="M133:M138" si="312">M132</f>
        <v>6500</v>
      </c>
      <c r="N133" s="407">
        <f t="shared" ref="N133:N138" si="313">N132</f>
        <v>2600</v>
      </c>
      <c r="O133" s="407">
        <f t="shared" ref="O133:O138" si="314">O132</f>
        <v>2000</v>
      </c>
      <c r="P133" s="407">
        <f t="shared" ref="P133:P138" si="315">P132</f>
        <v>1400</v>
      </c>
      <c r="Q133" s="404">
        <f t="shared" ref="Q133:Q138" si="316">Q132</f>
        <v>8500</v>
      </c>
      <c r="R133" s="404">
        <f t="shared" ref="R133:R138" si="317">R132</f>
        <v>3400</v>
      </c>
      <c r="S133" s="404">
        <f t="shared" ref="S133:S138" si="318">S132</f>
        <v>2600</v>
      </c>
      <c r="T133" s="404">
        <f t="shared" ref="T133:U138" si="319">T132</f>
        <v>1800</v>
      </c>
      <c r="U133" s="404">
        <f t="shared" si="319"/>
        <v>2</v>
      </c>
      <c r="V133" s="404" t="str">
        <f t="shared" ref="V133:V138" si="320">V126</f>
        <v xml:space="preserve">Các tuyến đường giao thông đấu nối trực tiếp ra </v>
      </c>
      <c r="W133" s="404" t="str">
        <f t="shared" ref="W133:X138" si="321">W132</f>
        <v>Đường Huỳnh Thúc Kháng</v>
      </c>
      <c r="X133" s="404" t="str">
        <f t="shared" si="321"/>
        <v xml:space="preserve"> đoạn từ Ngã 5 vòng xoay đường vào cảng Phước An</v>
      </c>
      <c r="Y133" s="404" t="str">
        <f t="shared" ref="Y133:Y138" si="322">Y132</f>
        <v xml:space="preserve"> đến Đường Hùng Vương</v>
      </c>
      <c r="Z133" s="404" t="s">
        <v>6471</v>
      </c>
      <c r="AA133" s="404" t="str">
        <f>AA126</f>
        <v>- Có bề rộng ≥5m, cách đường giao thông ≤1.000m.</v>
      </c>
      <c r="AB133" s="404" t="str">
        <f>AB126</f>
        <v>- Có bề rộng từ ≥3m đến &lt;5m, cách đường giao thông ≤500m.</v>
      </c>
      <c r="AC133" s="404">
        <f>AC126</f>
        <v>0</v>
      </c>
    </row>
    <row r="134" spans="1:30" ht="100.5" customHeight="1" x14ac:dyDescent="0.25">
      <c r="A134" s="402">
        <f t="shared" si="163"/>
        <v>129</v>
      </c>
      <c r="B134" s="402" t="str">
        <f t="shared" si="293"/>
        <v>VT3</v>
      </c>
      <c r="C134" s="402" t="str">
        <f t="shared" si="311"/>
        <v>NT25NT2</v>
      </c>
      <c r="D134" s="464" t="str">
        <f>V134&amp;W134&amp;X134&amp;Y134&amp;Z134&amp;"
"&amp;AA134&amp;"
"&amp;AB134&amp;"
"&amp;AC134</f>
        <v>Các tuyến đường giao thông đấu nối trực tiếp ra Đường Huỳnh Thúc Kháng đoạn từ Ngã 5 vòng xoay đường vào cảng Phước An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34" s="464"/>
      <c r="F134" s="464"/>
      <c r="G134" s="418">
        <v>2600</v>
      </c>
      <c r="H134" s="418">
        <v>1800</v>
      </c>
      <c r="I134" s="418">
        <v>1600</v>
      </c>
      <c r="J134" s="419">
        <f>VLOOKUP(C134,'[1]1. MA DO'!$E$5:$AB$1933,23,0)</f>
        <v>1.19</v>
      </c>
      <c r="K134" s="420">
        <f t="shared" si="160"/>
        <v>1.19</v>
      </c>
      <c r="L134" s="420">
        <f t="shared" si="161"/>
        <v>1.19</v>
      </c>
      <c r="M134" s="407">
        <f t="shared" si="312"/>
        <v>6500</v>
      </c>
      <c r="N134" s="407">
        <f t="shared" si="313"/>
        <v>2600</v>
      </c>
      <c r="O134" s="407">
        <f t="shared" si="314"/>
        <v>2000</v>
      </c>
      <c r="P134" s="407">
        <f t="shared" si="315"/>
        <v>1400</v>
      </c>
      <c r="Q134" s="404">
        <f t="shared" si="316"/>
        <v>8500</v>
      </c>
      <c r="R134" s="404">
        <f t="shared" si="317"/>
        <v>3400</v>
      </c>
      <c r="S134" s="404">
        <f t="shared" si="318"/>
        <v>2600</v>
      </c>
      <c r="T134" s="404">
        <f t="shared" si="319"/>
        <v>1800</v>
      </c>
      <c r="U134" s="404">
        <f t="shared" si="319"/>
        <v>2</v>
      </c>
      <c r="V134" s="404" t="str">
        <f t="shared" si="320"/>
        <v xml:space="preserve">Các tuyến đường giao thông đấu nối trực tiếp ra </v>
      </c>
      <c r="W134" s="404" t="str">
        <f t="shared" si="321"/>
        <v>Đường Huỳnh Thúc Kháng</v>
      </c>
      <c r="X134" s="404" t="str">
        <f t="shared" si="321"/>
        <v xml:space="preserve"> đoạn từ Ngã 5 vòng xoay đường vào cảng Phước An</v>
      </c>
      <c r="Y134" s="404" t="str">
        <f t="shared" si="322"/>
        <v xml:space="preserve"> đến Đường Hùng Vương</v>
      </c>
      <c r="Z134" s="404" t="s">
        <v>6471</v>
      </c>
      <c r="AA134" s="404" t="str">
        <f t="shared" ref="AA134:AC134" si="323">AA127</f>
        <v>- Có bề rộng ≥5m, cách đường giao thông &gt;1.000m.</v>
      </c>
      <c r="AB134" s="404" t="str">
        <f t="shared" si="323"/>
        <v>- Có bề rộng từ ≥3m đến &lt;5m, cách đường giao thông từ &gt;500m đến ≤1.000m.</v>
      </c>
      <c r="AC134" s="404" t="str">
        <f t="shared" si="323"/>
        <v>- Có bề rộng &lt;3m, cách đường giao thông ≤200m.</v>
      </c>
    </row>
    <row r="135" spans="1:30" ht="94.5" x14ac:dyDescent="0.25">
      <c r="A135" s="402">
        <f t="shared" si="163"/>
        <v>130</v>
      </c>
      <c r="B135" s="402" t="str">
        <f t="shared" si="293"/>
        <v>VT4</v>
      </c>
      <c r="C135" s="402" t="str">
        <f t="shared" si="311"/>
        <v>NT25NT2</v>
      </c>
      <c r="D135" s="464" t="str">
        <f>V135&amp;W135&amp;X135&amp;Y135&amp;Z135</f>
        <v>Các tuyến đường giao thông đấu nối trực tiếp ra Đường Huỳnh Thúc Kháng đoạn từ Ngã 5 vòng xoay đường vào cảng Phước An đến Đường Hùng Vương có hiện trạng là đường nhựa, bê tông xi măng:
- Có bề rộng từ ≥3m đến &lt;5m, cách đường giao thông &gt;1.000m.
- Có bề rộng &lt;3m, cách đường giao thông &gt;200m.</v>
      </c>
      <c r="E135" s="464"/>
      <c r="F135" s="464"/>
      <c r="G135" s="418">
        <v>1800</v>
      </c>
      <c r="H135" s="418">
        <v>1300</v>
      </c>
      <c r="I135" s="418">
        <v>1100</v>
      </c>
      <c r="J135" s="419">
        <f>VLOOKUP(C135,'[1]1. MA DO'!$E$5:$AB$1933,23,0)</f>
        <v>1.19</v>
      </c>
      <c r="K135" s="420">
        <f t="shared" ref="K135:K194" si="324">J135</f>
        <v>1.19</v>
      </c>
      <c r="L135" s="420">
        <f t="shared" ref="L135:L194" si="325">J135</f>
        <v>1.19</v>
      </c>
      <c r="M135" s="407">
        <f t="shared" si="312"/>
        <v>6500</v>
      </c>
      <c r="N135" s="407">
        <f t="shared" si="313"/>
        <v>2600</v>
      </c>
      <c r="O135" s="407">
        <f t="shared" si="314"/>
        <v>2000</v>
      </c>
      <c r="P135" s="407">
        <f t="shared" si="315"/>
        <v>1400</v>
      </c>
      <c r="Q135" s="404">
        <f t="shared" si="316"/>
        <v>8500</v>
      </c>
      <c r="R135" s="404">
        <f t="shared" si="317"/>
        <v>3400</v>
      </c>
      <c r="S135" s="404">
        <f t="shared" si="318"/>
        <v>2600</v>
      </c>
      <c r="T135" s="404">
        <f t="shared" si="319"/>
        <v>1800</v>
      </c>
      <c r="U135" s="404">
        <f t="shared" si="319"/>
        <v>2</v>
      </c>
      <c r="V135" s="404" t="str">
        <f t="shared" si="320"/>
        <v xml:space="preserve">Các tuyến đường giao thông đấu nối trực tiếp ra </v>
      </c>
      <c r="W135" s="404" t="str">
        <f t="shared" si="321"/>
        <v>Đường Huỳnh Thúc Kháng</v>
      </c>
      <c r="X135" s="404" t="str">
        <f t="shared" si="321"/>
        <v xml:space="preserve"> đoạn từ Ngã 5 vòng xoay đường vào cảng Phước An</v>
      </c>
      <c r="Y135" s="404" t="str">
        <f t="shared" si="322"/>
        <v xml:space="preserve"> đến Đường Hùng Vương</v>
      </c>
      <c r="Z135" s="404" t="s">
        <v>6472</v>
      </c>
      <c r="AA135" s="404">
        <f t="shared" ref="AA135:AC135" si="326">AA128</f>
        <v>0</v>
      </c>
      <c r="AB135" s="404">
        <f t="shared" si="326"/>
        <v>0</v>
      </c>
      <c r="AC135" s="404">
        <f t="shared" si="326"/>
        <v>0</v>
      </c>
    </row>
    <row r="136" spans="1:30" ht="84.75" customHeight="1" x14ac:dyDescent="0.25">
      <c r="A136" s="402">
        <f t="shared" ref="A136:A194" si="327">A135+1</f>
        <v>131</v>
      </c>
      <c r="B136" s="402" t="str">
        <f t="shared" si="293"/>
        <v>VT2*0,8</v>
      </c>
      <c r="C136" s="402" t="str">
        <f t="shared" si="311"/>
        <v>NT25NT2</v>
      </c>
      <c r="D136" s="464" t="str">
        <f>V136&amp;W136&amp;X136&amp;Y136&amp;Z136&amp;"
"&amp;AA136&amp;"
"
&amp;AB136</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≥5m, cách đường giao thông ≤1.000m.
- Có bề rộng từ ≥3m đến &lt;5m, cách đường giao thông ≤500m.</v>
      </c>
      <c r="E136" s="464"/>
      <c r="F136" s="464"/>
      <c r="G136" s="418">
        <v>3100</v>
      </c>
      <c r="H136" s="418">
        <v>2200</v>
      </c>
      <c r="I136" s="418">
        <v>1900</v>
      </c>
      <c r="J136" s="419">
        <f>VLOOKUP(C136,'[1]1. MA DO'!$E$5:$AB$1933,23,0)</f>
        <v>1.19</v>
      </c>
      <c r="K136" s="420">
        <f t="shared" si="324"/>
        <v>1.19</v>
      </c>
      <c r="L136" s="420">
        <f t="shared" si="325"/>
        <v>1.19</v>
      </c>
      <c r="M136" s="407">
        <f t="shared" si="312"/>
        <v>6500</v>
      </c>
      <c r="N136" s="407">
        <f t="shared" si="313"/>
        <v>2600</v>
      </c>
      <c r="O136" s="407">
        <f t="shared" si="314"/>
        <v>2000</v>
      </c>
      <c r="P136" s="407">
        <f t="shared" si="315"/>
        <v>1400</v>
      </c>
      <c r="Q136" s="404">
        <f t="shared" si="316"/>
        <v>8500</v>
      </c>
      <c r="R136" s="404">
        <f t="shared" si="317"/>
        <v>3400</v>
      </c>
      <c r="S136" s="404">
        <f t="shared" si="318"/>
        <v>2600</v>
      </c>
      <c r="T136" s="404">
        <f t="shared" si="319"/>
        <v>1800</v>
      </c>
      <c r="U136" s="404">
        <f t="shared" si="319"/>
        <v>2</v>
      </c>
      <c r="V136" s="404" t="str">
        <f t="shared" si="320"/>
        <v xml:space="preserve">Các tuyến đường giao thông không đấu nối trực tiếp và thông ra </v>
      </c>
      <c r="W136" s="404" t="str">
        <f t="shared" si="321"/>
        <v>Đường Huỳnh Thúc Kháng</v>
      </c>
      <c r="X136" s="404" t="str">
        <f t="shared" si="321"/>
        <v xml:space="preserve"> đoạn từ Ngã 5 vòng xoay đường vào cảng Phước An</v>
      </c>
      <c r="Y136" s="404" t="str">
        <f t="shared" si="322"/>
        <v xml:space="preserve"> đến Đường Hùng Vương</v>
      </c>
      <c r="Z136" s="404" t="s">
        <v>6471</v>
      </c>
      <c r="AA136" s="404" t="str">
        <f t="shared" ref="AA136:AC136" si="328">AA129</f>
        <v>- Có bề rộng ≥5m, cách đường giao thông ≤1.000m.</v>
      </c>
      <c r="AB136" s="404" t="str">
        <f t="shared" si="328"/>
        <v>- Có bề rộng từ ≥3m đến &lt;5m, cách đường giao thông ≤500m.</v>
      </c>
      <c r="AC136" s="404">
        <f t="shared" si="328"/>
        <v>0</v>
      </c>
    </row>
    <row r="137" spans="1:30" ht="100.5" customHeight="1" x14ac:dyDescent="0.25">
      <c r="A137" s="402">
        <f t="shared" si="327"/>
        <v>132</v>
      </c>
      <c r="B137" s="402" t="str">
        <f t="shared" si="293"/>
        <v>VT3*0,8</v>
      </c>
      <c r="C137" s="402" t="str">
        <f t="shared" si="311"/>
        <v>NT25NT2</v>
      </c>
      <c r="D137" s="464" t="str">
        <f>V137&amp;W137&amp;X137&amp;Y137&amp;Z137&amp;"
"&amp;AA137&amp;"
"
&amp;AB137&amp;"
"&amp;AC137</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37" s="464"/>
      <c r="F137" s="464"/>
      <c r="G137" s="418">
        <v>2300</v>
      </c>
      <c r="H137" s="418">
        <v>1600</v>
      </c>
      <c r="I137" s="418">
        <v>1400</v>
      </c>
      <c r="J137" s="419">
        <f>VLOOKUP(C137,'[1]1. MA DO'!$E$5:$AB$1933,23,0)</f>
        <v>1.19</v>
      </c>
      <c r="K137" s="420">
        <f t="shared" si="324"/>
        <v>1.19</v>
      </c>
      <c r="L137" s="420">
        <f t="shared" si="325"/>
        <v>1.19</v>
      </c>
      <c r="M137" s="407">
        <f t="shared" si="312"/>
        <v>6500</v>
      </c>
      <c r="N137" s="407">
        <f t="shared" si="313"/>
        <v>2600</v>
      </c>
      <c r="O137" s="407">
        <f t="shared" si="314"/>
        <v>2000</v>
      </c>
      <c r="P137" s="407">
        <f t="shared" si="315"/>
        <v>1400</v>
      </c>
      <c r="Q137" s="404">
        <f t="shared" si="316"/>
        <v>8500</v>
      </c>
      <c r="R137" s="404">
        <f t="shared" si="317"/>
        <v>3400</v>
      </c>
      <c r="S137" s="404">
        <f t="shared" si="318"/>
        <v>2600</v>
      </c>
      <c r="T137" s="404">
        <f t="shared" si="319"/>
        <v>1800</v>
      </c>
      <c r="U137" s="404">
        <f t="shared" si="319"/>
        <v>2</v>
      </c>
      <c r="V137" s="404" t="str">
        <f t="shared" si="320"/>
        <v xml:space="preserve">Các tuyến đường giao thông không đấu nối trực tiếp và thông ra </v>
      </c>
      <c r="W137" s="404" t="str">
        <f t="shared" si="321"/>
        <v>Đường Huỳnh Thúc Kháng</v>
      </c>
      <c r="X137" s="404" t="str">
        <f t="shared" si="321"/>
        <v xml:space="preserve"> đoạn từ Ngã 5 vòng xoay đường vào cảng Phước An</v>
      </c>
      <c r="Y137" s="404" t="str">
        <f t="shared" si="322"/>
        <v xml:space="preserve"> đến Đường Hùng Vương</v>
      </c>
      <c r="Z137" s="404" t="s">
        <v>6471</v>
      </c>
      <c r="AA137" s="404" t="str">
        <f t="shared" ref="AA137:AC137" si="329">AA130</f>
        <v>- Có bề rộng ≥5m, cách đường giao thông &gt;1.000m.</v>
      </c>
      <c r="AB137" s="404" t="str">
        <f t="shared" si="329"/>
        <v>- Có bề rộng từ ≥3m đến &lt;5m, cách đường giao thông từ &gt;500m đến ≤1.000m.</v>
      </c>
      <c r="AC137" s="404" t="str">
        <f t="shared" si="329"/>
        <v>- Có bề rộng &lt;3m, cách đường giao thông ≤200m.</v>
      </c>
    </row>
    <row r="138" spans="1:30" ht="94.5" x14ac:dyDescent="0.25">
      <c r="A138" s="402">
        <f t="shared" si="327"/>
        <v>133</v>
      </c>
      <c r="B138" s="402" t="str">
        <f t="shared" si="293"/>
        <v>VT4*0,8</v>
      </c>
      <c r="C138" s="402" t="str">
        <f t="shared" si="311"/>
        <v>NT25NT2</v>
      </c>
      <c r="D138" s="464" t="str">
        <f>V138&amp;W138&amp;X138&amp;Y138&amp;Z138</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từ ≥3m đến &lt;5m, cách đường giao thông &gt;1.000m.
- Có bề rộng &lt;3m, cách đường giao thông &gt;200m.</v>
      </c>
      <c r="E138" s="464"/>
      <c r="F138" s="464"/>
      <c r="G138" s="418">
        <v>1600</v>
      </c>
      <c r="H138" s="418">
        <v>1100</v>
      </c>
      <c r="I138" s="418">
        <v>960</v>
      </c>
      <c r="J138" s="419">
        <f>VLOOKUP(C138,'[1]1. MA DO'!$E$5:$AB$1933,23,0)</f>
        <v>1.19</v>
      </c>
      <c r="K138" s="420">
        <f t="shared" si="324"/>
        <v>1.19</v>
      </c>
      <c r="L138" s="420">
        <f t="shared" si="325"/>
        <v>1.19</v>
      </c>
      <c r="M138" s="407">
        <f t="shared" si="312"/>
        <v>6500</v>
      </c>
      <c r="N138" s="407">
        <f t="shared" si="313"/>
        <v>2600</v>
      </c>
      <c r="O138" s="407">
        <f t="shared" si="314"/>
        <v>2000</v>
      </c>
      <c r="P138" s="407">
        <f t="shared" si="315"/>
        <v>1400</v>
      </c>
      <c r="Q138" s="404">
        <f t="shared" si="316"/>
        <v>8500</v>
      </c>
      <c r="R138" s="404">
        <f t="shared" si="317"/>
        <v>3400</v>
      </c>
      <c r="S138" s="404">
        <f t="shared" si="318"/>
        <v>2600</v>
      </c>
      <c r="T138" s="404">
        <f t="shared" si="319"/>
        <v>1800</v>
      </c>
      <c r="U138" s="404">
        <f t="shared" si="319"/>
        <v>2</v>
      </c>
      <c r="V138" s="404" t="str">
        <f t="shared" si="320"/>
        <v xml:space="preserve">Các tuyến đường giao thông không đấu nối trực tiếp và thông ra </v>
      </c>
      <c r="W138" s="404" t="str">
        <f t="shared" si="321"/>
        <v>Đường Huỳnh Thúc Kháng</v>
      </c>
      <c r="X138" s="404" t="str">
        <f t="shared" si="321"/>
        <v xml:space="preserve"> đoạn từ Ngã 5 vòng xoay đường vào cảng Phước An</v>
      </c>
      <c r="Y138" s="404" t="str">
        <f t="shared" si="322"/>
        <v xml:space="preserve"> đến Đường Hùng Vương</v>
      </c>
      <c r="Z138" s="404" t="s">
        <v>6472</v>
      </c>
      <c r="AA138" s="404">
        <f t="shared" ref="AA138:AC138" si="330">AA131</f>
        <v>0</v>
      </c>
      <c r="AB138" s="404">
        <f t="shared" si="330"/>
        <v>0</v>
      </c>
      <c r="AC138" s="404">
        <f t="shared" si="330"/>
        <v>0</v>
      </c>
    </row>
    <row r="139" spans="1:30" ht="31.5" customHeight="1" x14ac:dyDescent="0.25">
      <c r="A139" s="402">
        <f t="shared" si="327"/>
        <v>134</v>
      </c>
      <c r="B139" s="402" t="str">
        <f>'Đầu vào (2)'!G134</f>
        <v>NT1NT1</v>
      </c>
      <c r="C139" s="402" t="str">
        <f>$B$139</f>
        <v>NT1NT1</v>
      </c>
      <c r="D139" s="412" t="str">
        <f>'Đầu vào (2)'!H134</f>
        <v>Đường Lê Hồng Phong</v>
      </c>
      <c r="E139" s="412" t="str">
        <f>'Đầu vào (2)'!I134</f>
        <v>Đường Nguyễn Hữu Cảnh</v>
      </c>
      <c r="F139" s="412" t="str">
        <f>'Đầu vào (2)'!K134</f>
        <v>Đường Nguyễn Thị Chơn</v>
      </c>
      <c r="G139" s="417">
        <v>6800</v>
      </c>
      <c r="H139" s="418">
        <v>4800</v>
      </c>
      <c r="I139" s="418">
        <v>4100</v>
      </c>
      <c r="J139" s="419">
        <v>1.05</v>
      </c>
      <c r="K139" s="420">
        <f t="shared" si="324"/>
        <v>1.05</v>
      </c>
      <c r="L139" s="420">
        <f t="shared" si="325"/>
        <v>1.05</v>
      </c>
      <c r="M139" s="407">
        <f>'Đầu vào (2)'!L134</f>
        <v>6500</v>
      </c>
      <c r="N139" s="407">
        <f>'Đầu vào (2)'!M134</f>
        <v>2600</v>
      </c>
      <c r="O139" s="407">
        <f>'Đầu vào (2)'!N134</f>
        <v>2000</v>
      </c>
      <c r="P139" s="407">
        <f>'Đầu vào (2)'!O134</f>
        <v>1400</v>
      </c>
      <c r="Q139" s="404">
        <f>VLOOKUP(B139,'[2]Giá đề xuất ODT'!$G$11:$AD$2233,21,0)</f>
        <v>6800</v>
      </c>
      <c r="R139" s="404">
        <f>VLOOKUP(B139,'[2]Giá đề xuất ODT'!$G$11:$AD$2233,22,0)</f>
        <v>2900</v>
      </c>
      <c r="S139" s="404">
        <f>VLOOKUP(B139,'[2]Giá đề xuất ODT'!$G$11:$AD$2233,23,0)</f>
        <v>2200</v>
      </c>
      <c r="T139" s="404">
        <f>VLOOKUP(B139,'[2]Giá đề xuất ODT'!$G$11:$AD$2233,24,0)</f>
        <v>1600</v>
      </c>
      <c r="U139" s="404">
        <v>1</v>
      </c>
      <c r="V139" s="389"/>
      <c r="W139" s="404" t="str">
        <f>D139</f>
        <v>Đường Lê Hồng Phong</v>
      </c>
      <c r="X139" s="404" t="str">
        <f>" đoạn từ "&amp;E139</f>
        <v xml:space="preserve"> đoạn từ Đường Nguyễn Hữu Cảnh</v>
      </c>
      <c r="Y139" s="404" t="str">
        <f>" đến "&amp;F139</f>
        <v xml:space="preserve"> đến Đường Nguyễn Thị Chơn</v>
      </c>
      <c r="Z139" s="389"/>
      <c r="AA139" s="389"/>
      <c r="AB139" s="389"/>
      <c r="AC139" s="389"/>
      <c r="AD139" s="18" t="s">
        <v>6510</v>
      </c>
    </row>
    <row r="140" spans="1:30" ht="84.75" customHeight="1" x14ac:dyDescent="0.25">
      <c r="A140" s="402">
        <f t="shared" si="327"/>
        <v>135</v>
      </c>
      <c r="B140" s="402" t="str">
        <f t="shared" ref="B140:B145" si="331">B126</f>
        <v>VT2</v>
      </c>
      <c r="C140" s="402" t="str">
        <f t="shared" ref="C140:C145" si="332">$B$139</f>
        <v>NT1NT1</v>
      </c>
      <c r="D140" s="464" t="str">
        <f>V140&amp;W140&amp;X140&amp;Y140&amp;Z140&amp;"
"&amp;AA140&amp;"
"
&amp;AB140</f>
        <v>Các tuyến đường giao thông đấu nối trực tiếp ra Đường Lê Hồng Phong đoạn từ Đường Nguyễn Hữu Cảnh đến Đường Nguyễn Thị Chơn có hiện trạng là đường nhựa, bê tông xi măng:
- Có bề rộng ≥5m, cách đường giao thông ≤1.000m.
- Có bề rộng từ ≥3m đến &lt;5m, cách đường giao thông ≤500m.</v>
      </c>
      <c r="E140" s="464"/>
      <c r="F140" s="464"/>
      <c r="G140" s="418">
        <v>2900</v>
      </c>
      <c r="H140" s="418">
        <v>2000</v>
      </c>
      <c r="I140" s="418">
        <v>1700</v>
      </c>
      <c r="J140" s="419">
        <v>1.05</v>
      </c>
      <c r="K140" s="420">
        <f t="shared" si="324"/>
        <v>1.05</v>
      </c>
      <c r="L140" s="420">
        <f t="shared" si="325"/>
        <v>1.05</v>
      </c>
      <c r="M140" s="407">
        <f t="shared" ref="M140:U140" si="333">M139</f>
        <v>6500</v>
      </c>
      <c r="N140" s="407">
        <f t="shared" si="333"/>
        <v>2600</v>
      </c>
      <c r="O140" s="407">
        <f t="shared" si="333"/>
        <v>2000</v>
      </c>
      <c r="P140" s="407">
        <f t="shared" si="333"/>
        <v>1400</v>
      </c>
      <c r="Q140" s="404">
        <f t="shared" si="333"/>
        <v>6800</v>
      </c>
      <c r="R140" s="404">
        <f t="shared" si="333"/>
        <v>2900</v>
      </c>
      <c r="S140" s="404">
        <f t="shared" si="333"/>
        <v>2200</v>
      </c>
      <c r="T140" s="404">
        <f t="shared" si="333"/>
        <v>1600</v>
      </c>
      <c r="U140" s="404">
        <f t="shared" si="333"/>
        <v>1</v>
      </c>
      <c r="V140" s="404" t="str">
        <f t="shared" ref="V140:V145" si="334">V133</f>
        <v xml:space="preserve">Các tuyến đường giao thông đấu nối trực tiếp ra </v>
      </c>
      <c r="W140" s="404" t="str">
        <f t="shared" ref="W140:Y140" si="335">W139</f>
        <v>Đường Lê Hồng Phong</v>
      </c>
      <c r="X140" s="404" t="str">
        <f t="shared" si="335"/>
        <v xml:space="preserve"> đoạn từ Đường Nguyễn Hữu Cảnh</v>
      </c>
      <c r="Y140" s="404" t="str">
        <f t="shared" si="335"/>
        <v xml:space="preserve"> đến Đường Nguyễn Thị Chơn</v>
      </c>
      <c r="Z140" s="404" t="s">
        <v>6471</v>
      </c>
      <c r="AA140" s="404" t="str">
        <f t="shared" ref="AA140:AC145" si="336">AA126</f>
        <v>- Có bề rộng ≥5m, cách đường giao thông ≤1.000m.</v>
      </c>
      <c r="AB140" s="404" t="str">
        <f t="shared" si="336"/>
        <v>- Có bề rộng từ ≥3m đến &lt;5m, cách đường giao thông ≤500m.</v>
      </c>
      <c r="AC140" s="404">
        <f t="shared" si="336"/>
        <v>0</v>
      </c>
      <c r="AD140" s="18" t="s">
        <v>6510</v>
      </c>
    </row>
    <row r="141" spans="1:30" ht="100.5" customHeight="1" x14ac:dyDescent="0.25">
      <c r="A141" s="402">
        <f t="shared" si="327"/>
        <v>136</v>
      </c>
      <c r="B141" s="402" t="str">
        <f t="shared" si="331"/>
        <v>VT3</v>
      </c>
      <c r="C141" s="402" t="str">
        <f t="shared" si="332"/>
        <v>NT1NT1</v>
      </c>
      <c r="D141" s="464" t="str">
        <f>V141&amp;W141&amp;X141&amp;Y141&amp;Z141&amp;"
"&amp;AA141&amp;"
"&amp;AB141&amp;"
"&amp;AC141</f>
        <v>Các tuyến đường giao thông đấu nối trực tiếp ra Đường Lê Hồng Phong đoạn từ Đường Nguyễn Hữu Cảnh đến Đường Nguyễn Thị Chơn có hiện trạng là đường nhựa, bê tông xi măng:
- Có bề rộng ≥5m, cách đường giao thông &gt;1.000m.
- Có bề rộng từ ≥3m đến &lt;5m, cách đường giao thông từ &gt;500m đến ≤1.000m.
- Có bề rộng &lt;3m, cách đường giao thông ≤200m.</v>
      </c>
      <c r="E141" s="464"/>
      <c r="F141" s="464"/>
      <c r="G141" s="418">
        <v>2200</v>
      </c>
      <c r="H141" s="418">
        <v>1500</v>
      </c>
      <c r="I141" s="418">
        <v>1300</v>
      </c>
      <c r="J141" s="419">
        <v>1.05</v>
      </c>
      <c r="K141" s="420">
        <f t="shared" si="324"/>
        <v>1.05</v>
      </c>
      <c r="L141" s="420">
        <f t="shared" si="325"/>
        <v>1.05</v>
      </c>
      <c r="M141" s="407">
        <f t="shared" ref="M141:U141" si="337">M140</f>
        <v>6500</v>
      </c>
      <c r="N141" s="407">
        <f t="shared" si="337"/>
        <v>2600</v>
      </c>
      <c r="O141" s="407">
        <f t="shared" si="337"/>
        <v>2000</v>
      </c>
      <c r="P141" s="407">
        <f t="shared" si="337"/>
        <v>1400</v>
      </c>
      <c r="Q141" s="404">
        <f t="shared" si="337"/>
        <v>6800</v>
      </c>
      <c r="R141" s="404">
        <f t="shared" si="337"/>
        <v>2900</v>
      </c>
      <c r="S141" s="404">
        <f t="shared" si="337"/>
        <v>2200</v>
      </c>
      <c r="T141" s="404">
        <f t="shared" si="337"/>
        <v>1600</v>
      </c>
      <c r="U141" s="404">
        <f t="shared" si="337"/>
        <v>1</v>
      </c>
      <c r="V141" s="404" t="str">
        <f t="shared" si="334"/>
        <v xml:space="preserve">Các tuyến đường giao thông đấu nối trực tiếp ra </v>
      </c>
      <c r="W141" s="404" t="str">
        <f t="shared" ref="W141:Y141" si="338">W140</f>
        <v>Đường Lê Hồng Phong</v>
      </c>
      <c r="X141" s="404" t="str">
        <f t="shared" si="338"/>
        <v xml:space="preserve"> đoạn từ Đường Nguyễn Hữu Cảnh</v>
      </c>
      <c r="Y141" s="404" t="str">
        <f t="shared" si="338"/>
        <v xml:space="preserve"> đến Đường Nguyễn Thị Chơn</v>
      </c>
      <c r="Z141" s="404" t="s">
        <v>6471</v>
      </c>
      <c r="AA141" s="404" t="str">
        <f t="shared" si="336"/>
        <v>- Có bề rộng ≥5m, cách đường giao thông &gt;1.000m.</v>
      </c>
      <c r="AB141" s="404" t="str">
        <f t="shared" si="336"/>
        <v>- Có bề rộng từ ≥3m đến &lt;5m, cách đường giao thông từ &gt;500m đến ≤1.000m.</v>
      </c>
      <c r="AC141" s="404" t="str">
        <f t="shared" si="336"/>
        <v>- Có bề rộng &lt;3m, cách đường giao thông ≤200m.</v>
      </c>
      <c r="AD141" s="18" t="s">
        <v>6510</v>
      </c>
    </row>
    <row r="142" spans="1:30" ht="94.5" x14ac:dyDescent="0.25">
      <c r="A142" s="402">
        <f t="shared" si="327"/>
        <v>137</v>
      </c>
      <c r="B142" s="402" t="str">
        <f t="shared" si="331"/>
        <v>VT4</v>
      </c>
      <c r="C142" s="402" t="str">
        <f t="shared" si="332"/>
        <v>NT1NT1</v>
      </c>
      <c r="D142" s="464" t="str">
        <f>V142&amp;W142&amp;X142&amp;Y142&amp;Z142</f>
        <v>Các tuyến đường giao thông đấu nối trực tiếp ra Đường Lê Hồng Phong đoạn từ Đường Nguyễn Hữu Cảnh đến Đường Nguyễn Thị Chơn có hiện trạng là đường nhựa, bê tông xi măng:
- Có bề rộng từ ≥3m đến &lt;5m, cách đường giao thông &gt;1.000m.
- Có bề rộng &lt;3m, cách đường giao thông &gt;200m.</v>
      </c>
      <c r="E142" s="464"/>
      <c r="F142" s="464"/>
      <c r="G142" s="418">
        <v>1600</v>
      </c>
      <c r="H142" s="418">
        <v>1100</v>
      </c>
      <c r="I142" s="418">
        <v>960</v>
      </c>
      <c r="J142" s="419">
        <v>1.05</v>
      </c>
      <c r="K142" s="420">
        <f t="shared" si="324"/>
        <v>1.05</v>
      </c>
      <c r="L142" s="420">
        <f t="shared" si="325"/>
        <v>1.05</v>
      </c>
      <c r="M142" s="407">
        <f t="shared" ref="M142:U142" si="339">M141</f>
        <v>6500</v>
      </c>
      <c r="N142" s="407">
        <f t="shared" si="339"/>
        <v>2600</v>
      </c>
      <c r="O142" s="407">
        <f t="shared" si="339"/>
        <v>2000</v>
      </c>
      <c r="P142" s="407">
        <f t="shared" si="339"/>
        <v>1400</v>
      </c>
      <c r="Q142" s="404">
        <f t="shared" si="339"/>
        <v>6800</v>
      </c>
      <c r="R142" s="404">
        <f t="shared" si="339"/>
        <v>2900</v>
      </c>
      <c r="S142" s="404">
        <f t="shared" si="339"/>
        <v>2200</v>
      </c>
      <c r="T142" s="404">
        <f t="shared" si="339"/>
        <v>1600</v>
      </c>
      <c r="U142" s="404">
        <f t="shared" si="339"/>
        <v>1</v>
      </c>
      <c r="V142" s="404" t="str">
        <f t="shared" si="334"/>
        <v xml:space="preserve">Các tuyến đường giao thông đấu nối trực tiếp ra </v>
      </c>
      <c r="W142" s="404" t="str">
        <f t="shared" ref="W142:Y142" si="340">W141</f>
        <v>Đường Lê Hồng Phong</v>
      </c>
      <c r="X142" s="404" t="str">
        <f t="shared" si="340"/>
        <v xml:space="preserve"> đoạn từ Đường Nguyễn Hữu Cảnh</v>
      </c>
      <c r="Y142" s="404" t="str">
        <f t="shared" si="340"/>
        <v xml:space="preserve"> đến Đường Nguyễn Thị Chơn</v>
      </c>
      <c r="Z142" s="404" t="s">
        <v>6472</v>
      </c>
      <c r="AA142" s="404">
        <f t="shared" si="336"/>
        <v>0</v>
      </c>
      <c r="AB142" s="404">
        <f t="shared" si="336"/>
        <v>0</v>
      </c>
      <c r="AC142" s="404">
        <f t="shared" si="336"/>
        <v>0</v>
      </c>
      <c r="AD142" s="18" t="s">
        <v>6510</v>
      </c>
    </row>
    <row r="143" spans="1:30" ht="84.75" customHeight="1" x14ac:dyDescent="0.25">
      <c r="A143" s="402">
        <f t="shared" si="327"/>
        <v>138</v>
      </c>
      <c r="B143" s="402" t="str">
        <f t="shared" si="331"/>
        <v>VT2*0,8</v>
      </c>
      <c r="C143" s="402" t="str">
        <f t="shared" si="332"/>
        <v>NT1NT1</v>
      </c>
      <c r="D143" s="464" t="str">
        <f>V143&amp;W143&amp;X143&amp;Y143&amp;Z143&amp;"
"&amp;AA143&amp;"
"
&amp;AB143</f>
        <v>Các tuyến đường giao thông không đấu nối trực tiếp và thông ra Đường Lê Hồng Phong đoạn từ Đường Nguyễn Hữu Cảnh đến Đường Nguyễn Thị Chơn có hiện trạng là đường nhựa, bê tông xi măng:
- Có bề rộng ≥5m, cách đường giao thông ≤1.000m.
- Có bề rộng từ ≥3m đến &lt;5m, cách đường giao thông ≤500m.</v>
      </c>
      <c r="E143" s="464"/>
      <c r="F143" s="464"/>
      <c r="G143" s="418">
        <v>2600</v>
      </c>
      <c r="H143" s="418">
        <v>1800</v>
      </c>
      <c r="I143" s="418">
        <v>1600</v>
      </c>
      <c r="J143" s="419">
        <v>1.05</v>
      </c>
      <c r="K143" s="420">
        <f t="shared" si="324"/>
        <v>1.05</v>
      </c>
      <c r="L143" s="420">
        <f t="shared" si="325"/>
        <v>1.05</v>
      </c>
      <c r="M143" s="407">
        <f t="shared" ref="M143:U143" si="341">M142</f>
        <v>6500</v>
      </c>
      <c r="N143" s="407">
        <f t="shared" si="341"/>
        <v>2600</v>
      </c>
      <c r="O143" s="407">
        <f t="shared" si="341"/>
        <v>2000</v>
      </c>
      <c r="P143" s="407">
        <f t="shared" si="341"/>
        <v>1400</v>
      </c>
      <c r="Q143" s="404">
        <f t="shared" si="341"/>
        <v>6800</v>
      </c>
      <c r="R143" s="404">
        <f t="shared" si="341"/>
        <v>2900</v>
      </c>
      <c r="S143" s="404">
        <f t="shared" si="341"/>
        <v>2200</v>
      </c>
      <c r="T143" s="404">
        <f t="shared" si="341"/>
        <v>1600</v>
      </c>
      <c r="U143" s="404">
        <f t="shared" si="341"/>
        <v>1</v>
      </c>
      <c r="V143" s="404" t="str">
        <f t="shared" si="334"/>
        <v xml:space="preserve">Các tuyến đường giao thông không đấu nối trực tiếp và thông ra </v>
      </c>
      <c r="W143" s="404" t="str">
        <f t="shared" ref="W143:Y143" si="342">W142</f>
        <v>Đường Lê Hồng Phong</v>
      </c>
      <c r="X143" s="404" t="str">
        <f t="shared" si="342"/>
        <v xml:space="preserve"> đoạn từ Đường Nguyễn Hữu Cảnh</v>
      </c>
      <c r="Y143" s="404" t="str">
        <f t="shared" si="342"/>
        <v xml:space="preserve"> đến Đường Nguyễn Thị Chơn</v>
      </c>
      <c r="Z143" s="404" t="s">
        <v>6471</v>
      </c>
      <c r="AA143" s="404" t="str">
        <f t="shared" si="336"/>
        <v>- Có bề rộng ≥5m, cách đường giao thông ≤1.000m.</v>
      </c>
      <c r="AB143" s="404" t="str">
        <f t="shared" si="336"/>
        <v>- Có bề rộng từ ≥3m đến &lt;5m, cách đường giao thông ≤500m.</v>
      </c>
      <c r="AC143" s="404">
        <f t="shared" si="336"/>
        <v>0</v>
      </c>
      <c r="AD143" s="18" t="s">
        <v>6510</v>
      </c>
    </row>
    <row r="144" spans="1:30" ht="100.5" customHeight="1" x14ac:dyDescent="0.25">
      <c r="A144" s="402">
        <f t="shared" si="327"/>
        <v>139</v>
      </c>
      <c r="B144" s="402" t="str">
        <f t="shared" si="331"/>
        <v>VT3*0,8</v>
      </c>
      <c r="C144" s="402" t="str">
        <f t="shared" si="332"/>
        <v>NT1NT1</v>
      </c>
      <c r="D144" s="464" t="str">
        <f>V144&amp;W144&amp;X144&amp;Y144&amp;Z144&amp;"
"&amp;AA144&amp;"
"
&amp;AB144&amp;"
"&amp;AC144</f>
        <v>Các tuyến đường giao thông không đấu nối trực tiếp và thông ra Đường Lê Hồng Phong đoạn từ Đường Nguyễn Hữu Cảnh đến Đường Nguyễn Thị Chơn có hiện trạng là đường nhựa, bê tông xi măng:
- Có bề rộng ≥5m, cách đường giao thông &gt;1.000m.
- Có bề rộng từ ≥3m đến &lt;5m, cách đường giao thông từ &gt;500m đến ≤1.000m.
- Có bề rộng &lt;3m, cách đường giao thông ≤200m.</v>
      </c>
      <c r="E144" s="464"/>
      <c r="F144" s="464"/>
      <c r="G144" s="418">
        <v>2000</v>
      </c>
      <c r="H144" s="418">
        <v>1400</v>
      </c>
      <c r="I144" s="418">
        <v>1200</v>
      </c>
      <c r="J144" s="419">
        <v>1.05</v>
      </c>
      <c r="K144" s="420">
        <f t="shared" si="324"/>
        <v>1.05</v>
      </c>
      <c r="L144" s="420">
        <f t="shared" si="325"/>
        <v>1.05</v>
      </c>
      <c r="M144" s="407">
        <f t="shared" ref="M144:U144" si="343">M143</f>
        <v>6500</v>
      </c>
      <c r="N144" s="407">
        <f t="shared" si="343"/>
        <v>2600</v>
      </c>
      <c r="O144" s="407">
        <f t="shared" si="343"/>
        <v>2000</v>
      </c>
      <c r="P144" s="407">
        <f t="shared" si="343"/>
        <v>1400</v>
      </c>
      <c r="Q144" s="404">
        <f t="shared" si="343"/>
        <v>6800</v>
      </c>
      <c r="R144" s="404">
        <f t="shared" si="343"/>
        <v>2900</v>
      </c>
      <c r="S144" s="404">
        <f t="shared" si="343"/>
        <v>2200</v>
      </c>
      <c r="T144" s="404">
        <f t="shared" si="343"/>
        <v>1600</v>
      </c>
      <c r="U144" s="404">
        <f t="shared" si="343"/>
        <v>1</v>
      </c>
      <c r="V144" s="404" t="str">
        <f t="shared" si="334"/>
        <v xml:space="preserve">Các tuyến đường giao thông không đấu nối trực tiếp và thông ra </v>
      </c>
      <c r="W144" s="404" t="str">
        <f t="shared" ref="W144:Y144" si="344">W143</f>
        <v>Đường Lê Hồng Phong</v>
      </c>
      <c r="X144" s="404" t="str">
        <f t="shared" si="344"/>
        <v xml:space="preserve"> đoạn từ Đường Nguyễn Hữu Cảnh</v>
      </c>
      <c r="Y144" s="404" t="str">
        <f t="shared" si="344"/>
        <v xml:space="preserve"> đến Đường Nguyễn Thị Chơn</v>
      </c>
      <c r="Z144" s="404" t="s">
        <v>6471</v>
      </c>
      <c r="AA144" s="404" t="str">
        <f t="shared" si="336"/>
        <v>- Có bề rộng ≥5m, cách đường giao thông &gt;1.000m.</v>
      </c>
      <c r="AB144" s="404" t="str">
        <f t="shared" si="336"/>
        <v>- Có bề rộng từ ≥3m đến &lt;5m, cách đường giao thông từ &gt;500m đến ≤1.000m.</v>
      </c>
      <c r="AC144" s="404" t="str">
        <f t="shared" si="336"/>
        <v>- Có bề rộng &lt;3m, cách đường giao thông ≤200m.</v>
      </c>
      <c r="AD144" s="18" t="s">
        <v>6510</v>
      </c>
    </row>
    <row r="145" spans="1:30" ht="94.5" x14ac:dyDescent="0.25">
      <c r="A145" s="402">
        <f t="shared" si="327"/>
        <v>140</v>
      </c>
      <c r="B145" s="402" t="str">
        <f t="shared" si="331"/>
        <v>VT4*0,8</v>
      </c>
      <c r="C145" s="402" t="str">
        <f t="shared" si="332"/>
        <v>NT1NT1</v>
      </c>
      <c r="D145" s="464" t="str">
        <f>V145&amp;W145&amp;X145&amp;Y145&amp;Z145</f>
        <v>Các tuyến đường giao thông không đấu nối trực tiếp và thông ra Đường Lê Hồng Phong đoạn từ Đường Nguyễn Hữu Cảnh đến Đường Nguyễn Thị Chơn có hiện trạng là đường nhựa, bê tông xi măng:
- Có bề rộng từ ≥3m đến &lt;5m, cách đường giao thông &gt;1.000m.
- Có bề rộng &lt;3m, cách đường giao thông &gt;200m.</v>
      </c>
      <c r="E145" s="464"/>
      <c r="F145" s="464"/>
      <c r="G145" s="418">
        <v>1400</v>
      </c>
      <c r="H145" s="418">
        <v>980</v>
      </c>
      <c r="I145" s="418">
        <v>840</v>
      </c>
      <c r="J145" s="419">
        <v>1.05</v>
      </c>
      <c r="K145" s="420">
        <f t="shared" si="324"/>
        <v>1.05</v>
      </c>
      <c r="L145" s="420">
        <f t="shared" si="325"/>
        <v>1.05</v>
      </c>
      <c r="M145" s="407">
        <f t="shared" ref="M145:U145" si="345">M144</f>
        <v>6500</v>
      </c>
      <c r="N145" s="407">
        <f t="shared" si="345"/>
        <v>2600</v>
      </c>
      <c r="O145" s="407">
        <f t="shared" si="345"/>
        <v>2000</v>
      </c>
      <c r="P145" s="407">
        <f t="shared" si="345"/>
        <v>1400</v>
      </c>
      <c r="Q145" s="404">
        <f t="shared" si="345"/>
        <v>6800</v>
      </c>
      <c r="R145" s="404">
        <f t="shared" si="345"/>
        <v>2900</v>
      </c>
      <c r="S145" s="404">
        <f t="shared" si="345"/>
        <v>2200</v>
      </c>
      <c r="T145" s="404">
        <f t="shared" si="345"/>
        <v>1600</v>
      </c>
      <c r="U145" s="404">
        <f t="shared" si="345"/>
        <v>1</v>
      </c>
      <c r="V145" s="404" t="str">
        <f t="shared" si="334"/>
        <v xml:space="preserve">Các tuyến đường giao thông không đấu nối trực tiếp và thông ra </v>
      </c>
      <c r="W145" s="404" t="str">
        <f t="shared" ref="W145:Y145" si="346">W144</f>
        <v>Đường Lê Hồng Phong</v>
      </c>
      <c r="X145" s="404" t="str">
        <f t="shared" si="346"/>
        <v xml:space="preserve"> đoạn từ Đường Nguyễn Hữu Cảnh</v>
      </c>
      <c r="Y145" s="404" t="str">
        <f t="shared" si="346"/>
        <v xml:space="preserve"> đến Đường Nguyễn Thị Chơn</v>
      </c>
      <c r="Z145" s="404" t="s">
        <v>6472</v>
      </c>
      <c r="AA145" s="404">
        <f t="shared" si="336"/>
        <v>0</v>
      </c>
      <c r="AB145" s="404">
        <f t="shared" si="336"/>
        <v>0</v>
      </c>
      <c r="AC145" s="404">
        <f t="shared" si="336"/>
        <v>0</v>
      </c>
      <c r="AD145" s="18" t="s">
        <v>6510</v>
      </c>
    </row>
    <row r="146" spans="1:30" ht="31.5" customHeight="1" x14ac:dyDescent="0.25">
      <c r="A146" s="402">
        <f t="shared" si="327"/>
        <v>141</v>
      </c>
      <c r="B146" s="402" t="str">
        <f>'Đầu vào (2)'!G141</f>
        <v>bs</v>
      </c>
      <c r="C146" s="402" t="str">
        <f>$B$146</f>
        <v>bs</v>
      </c>
      <c r="D146" s="412" t="str">
        <f>'Đầu vào (2)'!H141</f>
        <v>Đường Lê Hồng Phong</v>
      </c>
      <c r="E146" s="412" t="str">
        <f>'Đầu vào (2)'!I141</f>
        <v>Đường Nguyễn Thị Chơn</v>
      </c>
      <c r="F146" s="412" t="str">
        <f>'Đầu vào (2)'!K141</f>
        <v>Đường D15 khu dân cư HUD Nhơn Trạch</v>
      </c>
      <c r="G146" s="417">
        <v>6500</v>
      </c>
      <c r="H146" s="418">
        <v>4600</v>
      </c>
      <c r="I146" s="418">
        <v>3900</v>
      </c>
      <c r="J146" s="419">
        <v>1.05</v>
      </c>
      <c r="K146" s="420">
        <f t="shared" si="324"/>
        <v>1.05</v>
      </c>
      <c r="L146" s="420">
        <f t="shared" si="325"/>
        <v>1.05</v>
      </c>
      <c r="M146" s="407">
        <f>'Đầu vào (2)'!L141</f>
        <v>6500</v>
      </c>
      <c r="N146" s="407">
        <f>'Đầu vào (2)'!M141</f>
        <v>2600</v>
      </c>
      <c r="O146" s="407">
        <f>'Đầu vào (2)'!N141</f>
        <v>2000</v>
      </c>
      <c r="P146" s="407">
        <f>'Đầu vào (2)'!O141</f>
        <v>1400</v>
      </c>
      <c r="Q146" s="416">
        <f>M146</f>
        <v>6500</v>
      </c>
      <c r="R146" s="404">
        <f>R76</f>
        <v>2900</v>
      </c>
      <c r="S146" s="404">
        <f>S76</f>
        <v>2400</v>
      </c>
      <c r="T146" s="404">
        <f>T76</f>
        <v>1600</v>
      </c>
      <c r="U146" s="404">
        <v>1</v>
      </c>
      <c r="V146" s="389"/>
      <c r="W146" s="404" t="str">
        <f>D146</f>
        <v>Đường Lê Hồng Phong</v>
      </c>
      <c r="X146" s="404" t="str">
        <f>" đoạn từ "&amp;E146</f>
        <v xml:space="preserve"> đoạn từ Đường Nguyễn Thị Chơn</v>
      </c>
      <c r="Y146" s="404" t="str">
        <f>" đến "&amp;F146</f>
        <v xml:space="preserve"> đến Đường D15 khu dân cư HUD Nhơn Trạch</v>
      </c>
      <c r="Z146" s="389"/>
      <c r="AA146" s="389"/>
      <c r="AB146" s="389"/>
      <c r="AC146" s="389"/>
      <c r="AD146" s="18" t="s">
        <v>6510</v>
      </c>
    </row>
    <row r="147" spans="1:30" ht="84.75" customHeight="1" x14ac:dyDescent="0.25">
      <c r="A147" s="402">
        <f t="shared" si="327"/>
        <v>142</v>
      </c>
      <c r="B147" s="402" t="str">
        <f t="shared" ref="B147:B152" si="347">B133</f>
        <v>VT2</v>
      </c>
      <c r="C147" s="402" t="str">
        <f t="shared" ref="C147:C152" si="348">$B$146</f>
        <v>bs</v>
      </c>
      <c r="D147" s="464" t="str">
        <f>V147&amp;W147&amp;X147&amp;Y147&amp;Z147&amp;"
"&amp;AA147&amp;"
"
&amp;AB147</f>
        <v>Các tuyến đường giao thông đấu nối trực tiếp ra Đường Lê Hồng Phong đoạn từ Đường Nguyễn Thị Chơn đến Đường D15 khu dân cư HUD Nhơn Trạch có hiện trạng là đường nhựa, bê tông xi măng:
- Có bề rộng ≥5m, cách đường giao thông ≤1.000m.
- Có bề rộng từ ≥3m đến &lt;5m, cách đường giao thông ≤500m.</v>
      </c>
      <c r="E147" s="464"/>
      <c r="F147" s="464"/>
      <c r="G147" s="418">
        <v>2900</v>
      </c>
      <c r="H147" s="418">
        <v>2000</v>
      </c>
      <c r="I147" s="418">
        <v>1700</v>
      </c>
      <c r="J147" s="419">
        <v>1.05</v>
      </c>
      <c r="K147" s="420">
        <f t="shared" si="324"/>
        <v>1.05</v>
      </c>
      <c r="L147" s="420">
        <f t="shared" si="325"/>
        <v>1.05</v>
      </c>
      <c r="M147" s="407">
        <f t="shared" ref="M147:U152" si="349">M146</f>
        <v>6500</v>
      </c>
      <c r="N147" s="407">
        <f t="shared" si="349"/>
        <v>2600</v>
      </c>
      <c r="O147" s="407">
        <f t="shared" si="349"/>
        <v>2000</v>
      </c>
      <c r="P147" s="407">
        <f t="shared" si="349"/>
        <v>1400</v>
      </c>
      <c r="Q147" s="404">
        <f t="shared" si="349"/>
        <v>6500</v>
      </c>
      <c r="R147" s="404">
        <f t="shared" si="349"/>
        <v>2900</v>
      </c>
      <c r="S147" s="404">
        <f t="shared" si="349"/>
        <v>2400</v>
      </c>
      <c r="T147" s="404">
        <f t="shared" si="349"/>
        <v>1600</v>
      </c>
      <c r="U147" s="404">
        <f t="shared" si="349"/>
        <v>1</v>
      </c>
      <c r="V147" s="404" t="str">
        <f t="shared" ref="V147:V152" si="350">V140</f>
        <v xml:space="preserve">Các tuyến đường giao thông đấu nối trực tiếp ra </v>
      </c>
      <c r="W147" s="404" t="str">
        <f t="shared" ref="W147:Y152" si="351">W146</f>
        <v>Đường Lê Hồng Phong</v>
      </c>
      <c r="X147" s="404" t="str">
        <f t="shared" si="351"/>
        <v xml:space="preserve"> đoạn từ Đường Nguyễn Thị Chơn</v>
      </c>
      <c r="Y147" s="404" t="str">
        <f t="shared" si="351"/>
        <v xml:space="preserve"> đến Đường D15 khu dân cư HUD Nhơn Trạch</v>
      </c>
      <c r="Z147" s="404" t="s">
        <v>6471</v>
      </c>
      <c r="AA147" s="404" t="str">
        <f t="shared" ref="AA147:AC152" si="352">AA133</f>
        <v>- Có bề rộng ≥5m, cách đường giao thông ≤1.000m.</v>
      </c>
      <c r="AB147" s="404" t="str">
        <f t="shared" si="352"/>
        <v>- Có bề rộng từ ≥3m đến &lt;5m, cách đường giao thông ≤500m.</v>
      </c>
      <c r="AC147" s="404">
        <f t="shared" si="352"/>
        <v>0</v>
      </c>
      <c r="AD147" s="18" t="s">
        <v>6510</v>
      </c>
    </row>
    <row r="148" spans="1:30" ht="100.5" customHeight="1" x14ac:dyDescent="0.25">
      <c r="A148" s="402">
        <f t="shared" si="327"/>
        <v>143</v>
      </c>
      <c r="B148" s="402" t="str">
        <f t="shared" si="347"/>
        <v>VT3</v>
      </c>
      <c r="C148" s="402" t="str">
        <f t="shared" si="348"/>
        <v>bs</v>
      </c>
      <c r="D148" s="464" t="str">
        <f>V148&amp;W148&amp;X148&amp;Y148&amp;Z148&amp;"
"&amp;AA148&amp;"
"&amp;AB148&amp;"
"&amp;AC148</f>
        <v>Các tuyến đường giao thông đấu nối trực tiếp ra Đường Lê Hồng Phong đoạn từ Đường Nguyễn Thị Chơn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48" s="464"/>
      <c r="F148" s="464"/>
      <c r="G148" s="418">
        <v>2400</v>
      </c>
      <c r="H148" s="418">
        <v>1700</v>
      </c>
      <c r="I148" s="418">
        <v>1400</v>
      </c>
      <c r="J148" s="419">
        <v>1.05</v>
      </c>
      <c r="K148" s="420">
        <f t="shared" si="324"/>
        <v>1.05</v>
      </c>
      <c r="L148" s="420">
        <f t="shared" si="325"/>
        <v>1.05</v>
      </c>
      <c r="M148" s="407">
        <f t="shared" si="349"/>
        <v>6500</v>
      </c>
      <c r="N148" s="407">
        <f t="shared" si="349"/>
        <v>2600</v>
      </c>
      <c r="O148" s="407">
        <f t="shared" si="349"/>
        <v>2000</v>
      </c>
      <c r="P148" s="407">
        <f t="shared" si="349"/>
        <v>1400</v>
      </c>
      <c r="Q148" s="404">
        <f t="shared" si="349"/>
        <v>6500</v>
      </c>
      <c r="R148" s="404">
        <f t="shared" si="349"/>
        <v>2900</v>
      </c>
      <c r="S148" s="404">
        <f t="shared" si="349"/>
        <v>2400</v>
      </c>
      <c r="T148" s="404">
        <f t="shared" si="349"/>
        <v>1600</v>
      </c>
      <c r="U148" s="404">
        <f t="shared" si="349"/>
        <v>1</v>
      </c>
      <c r="V148" s="404" t="str">
        <f t="shared" si="350"/>
        <v xml:space="preserve">Các tuyến đường giao thông đấu nối trực tiếp ra </v>
      </c>
      <c r="W148" s="404" t="str">
        <f t="shared" ref="W148:X148" si="353">W147</f>
        <v>Đường Lê Hồng Phong</v>
      </c>
      <c r="X148" s="404" t="str">
        <f t="shared" si="353"/>
        <v xml:space="preserve"> đoạn từ Đường Nguyễn Thị Chơn</v>
      </c>
      <c r="Y148" s="404" t="str">
        <f t="shared" si="351"/>
        <v xml:space="preserve"> đến Đường D15 khu dân cư HUD Nhơn Trạch</v>
      </c>
      <c r="Z148" s="404" t="s">
        <v>6471</v>
      </c>
      <c r="AA148" s="404" t="str">
        <f t="shared" si="352"/>
        <v>- Có bề rộng ≥5m, cách đường giao thông &gt;1.000m.</v>
      </c>
      <c r="AB148" s="404" t="str">
        <f t="shared" si="352"/>
        <v>- Có bề rộng từ ≥3m đến &lt;5m, cách đường giao thông từ &gt;500m đến ≤1.000m.</v>
      </c>
      <c r="AC148" s="404" t="str">
        <f t="shared" si="352"/>
        <v>- Có bề rộng &lt;3m, cách đường giao thông ≤200m.</v>
      </c>
      <c r="AD148" s="18" t="s">
        <v>6510</v>
      </c>
    </row>
    <row r="149" spans="1:30" ht="94.5" x14ac:dyDescent="0.25">
      <c r="A149" s="402">
        <f t="shared" si="327"/>
        <v>144</v>
      </c>
      <c r="B149" s="402" t="str">
        <f t="shared" si="347"/>
        <v>VT4</v>
      </c>
      <c r="C149" s="402" t="str">
        <f t="shared" si="348"/>
        <v>bs</v>
      </c>
      <c r="D149" s="464" t="str">
        <f>V149&amp;W149&amp;X149&amp;Y149&amp;Z149</f>
        <v>Các tuyến đường giao thông đấu nối trực tiếp ra Đường Lê Hồng Phong đoạn từ Đường Nguyễn Thị Chơn đến Đường D15 khu dân cư HUD Nhơn Trạch có hiện trạng là đường nhựa, bê tông xi măng:
- Có bề rộng từ ≥3m đến &lt;5m, cách đường giao thông &gt;1.000m.
- Có bề rộng &lt;3m, cách đường giao thông &gt;200m.</v>
      </c>
      <c r="E149" s="464"/>
      <c r="F149" s="464"/>
      <c r="G149" s="418">
        <v>1600</v>
      </c>
      <c r="H149" s="418">
        <v>1100</v>
      </c>
      <c r="I149" s="418">
        <v>960</v>
      </c>
      <c r="J149" s="419">
        <v>1.05</v>
      </c>
      <c r="K149" s="420">
        <f t="shared" si="324"/>
        <v>1.05</v>
      </c>
      <c r="L149" s="420">
        <f t="shared" si="325"/>
        <v>1.05</v>
      </c>
      <c r="M149" s="407">
        <f t="shared" si="349"/>
        <v>6500</v>
      </c>
      <c r="N149" s="407">
        <f t="shared" si="349"/>
        <v>2600</v>
      </c>
      <c r="O149" s="407">
        <f t="shared" si="349"/>
        <v>2000</v>
      </c>
      <c r="P149" s="407">
        <f t="shared" si="349"/>
        <v>1400</v>
      </c>
      <c r="Q149" s="404">
        <f t="shared" si="349"/>
        <v>6500</v>
      </c>
      <c r="R149" s="404">
        <f t="shared" si="349"/>
        <v>2900</v>
      </c>
      <c r="S149" s="404">
        <f t="shared" si="349"/>
        <v>2400</v>
      </c>
      <c r="T149" s="404">
        <f t="shared" si="349"/>
        <v>1600</v>
      </c>
      <c r="U149" s="404">
        <f t="shared" si="349"/>
        <v>1</v>
      </c>
      <c r="V149" s="404" t="str">
        <f t="shared" si="350"/>
        <v xml:space="preserve">Các tuyến đường giao thông đấu nối trực tiếp ra </v>
      </c>
      <c r="W149" s="404" t="str">
        <f t="shared" ref="W149:X149" si="354">W148</f>
        <v>Đường Lê Hồng Phong</v>
      </c>
      <c r="X149" s="404" t="str">
        <f t="shared" si="354"/>
        <v xml:space="preserve"> đoạn từ Đường Nguyễn Thị Chơn</v>
      </c>
      <c r="Y149" s="404" t="str">
        <f t="shared" si="351"/>
        <v xml:space="preserve"> đến Đường D15 khu dân cư HUD Nhơn Trạch</v>
      </c>
      <c r="Z149" s="404" t="s">
        <v>6472</v>
      </c>
      <c r="AA149" s="404">
        <f t="shared" si="352"/>
        <v>0</v>
      </c>
      <c r="AB149" s="404">
        <f t="shared" si="352"/>
        <v>0</v>
      </c>
      <c r="AC149" s="404">
        <f t="shared" si="352"/>
        <v>0</v>
      </c>
      <c r="AD149" s="18" t="s">
        <v>6510</v>
      </c>
    </row>
    <row r="150" spans="1:30" ht="84.75" customHeight="1" x14ac:dyDescent="0.25">
      <c r="A150" s="402">
        <f t="shared" si="327"/>
        <v>145</v>
      </c>
      <c r="B150" s="402" t="str">
        <f t="shared" si="347"/>
        <v>VT2*0,8</v>
      </c>
      <c r="C150" s="402" t="str">
        <f t="shared" si="348"/>
        <v>bs</v>
      </c>
      <c r="D150" s="464" t="str">
        <f>V150&amp;W150&amp;X150&amp;Y150&amp;Z150&amp;"
"&amp;AA150&amp;"
"
&amp;AB150</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≥5m, cách đường giao thông ≤1.000m.
- Có bề rộng từ ≥3m đến &lt;5m, cách đường giao thông ≤500m.</v>
      </c>
      <c r="E150" s="464"/>
      <c r="F150" s="464"/>
      <c r="G150" s="418">
        <v>2600</v>
      </c>
      <c r="H150" s="418">
        <v>1800</v>
      </c>
      <c r="I150" s="418">
        <v>1600</v>
      </c>
      <c r="J150" s="419">
        <v>1.05</v>
      </c>
      <c r="K150" s="420">
        <f t="shared" si="324"/>
        <v>1.05</v>
      </c>
      <c r="L150" s="420">
        <f t="shared" si="325"/>
        <v>1.05</v>
      </c>
      <c r="M150" s="407">
        <f t="shared" si="349"/>
        <v>6500</v>
      </c>
      <c r="N150" s="407">
        <f t="shared" si="349"/>
        <v>2600</v>
      </c>
      <c r="O150" s="407">
        <f t="shared" si="349"/>
        <v>2000</v>
      </c>
      <c r="P150" s="407">
        <f t="shared" si="349"/>
        <v>1400</v>
      </c>
      <c r="Q150" s="404">
        <f t="shared" si="349"/>
        <v>6500</v>
      </c>
      <c r="R150" s="404">
        <f t="shared" si="349"/>
        <v>2900</v>
      </c>
      <c r="S150" s="404">
        <f t="shared" si="349"/>
        <v>2400</v>
      </c>
      <c r="T150" s="404">
        <f t="shared" si="349"/>
        <v>1600</v>
      </c>
      <c r="U150" s="404">
        <f t="shared" si="349"/>
        <v>1</v>
      </c>
      <c r="V150" s="404" t="str">
        <f t="shared" si="350"/>
        <v xml:space="preserve">Các tuyến đường giao thông không đấu nối trực tiếp và thông ra </v>
      </c>
      <c r="W150" s="404" t="str">
        <f t="shared" ref="W150:X150" si="355">W149</f>
        <v>Đường Lê Hồng Phong</v>
      </c>
      <c r="X150" s="404" t="str">
        <f t="shared" si="355"/>
        <v xml:space="preserve"> đoạn từ Đường Nguyễn Thị Chơn</v>
      </c>
      <c r="Y150" s="404" t="str">
        <f t="shared" si="351"/>
        <v xml:space="preserve"> đến Đường D15 khu dân cư HUD Nhơn Trạch</v>
      </c>
      <c r="Z150" s="404" t="s">
        <v>6471</v>
      </c>
      <c r="AA150" s="404" t="str">
        <f t="shared" si="352"/>
        <v>- Có bề rộng ≥5m, cách đường giao thông ≤1.000m.</v>
      </c>
      <c r="AB150" s="404" t="str">
        <f t="shared" si="352"/>
        <v>- Có bề rộng từ ≥3m đến &lt;5m, cách đường giao thông ≤500m.</v>
      </c>
      <c r="AC150" s="404">
        <f t="shared" si="352"/>
        <v>0</v>
      </c>
      <c r="AD150" s="18" t="s">
        <v>6510</v>
      </c>
    </row>
    <row r="151" spans="1:30" ht="100.5" customHeight="1" x14ac:dyDescent="0.25">
      <c r="A151" s="402">
        <f t="shared" si="327"/>
        <v>146</v>
      </c>
      <c r="B151" s="402" t="str">
        <f t="shared" si="347"/>
        <v>VT3*0,8</v>
      </c>
      <c r="C151" s="402" t="str">
        <f t="shared" si="348"/>
        <v>bs</v>
      </c>
      <c r="D151" s="464" t="str">
        <f>V151&amp;W151&amp;X151&amp;Y151&amp;Z151&amp;"
"&amp;AA151&amp;"
"
&amp;AB151&amp;"
"&amp;AC151</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E151" s="464"/>
      <c r="F151" s="464"/>
      <c r="G151" s="418">
        <v>2200</v>
      </c>
      <c r="H151" s="418">
        <v>1500</v>
      </c>
      <c r="I151" s="418">
        <v>1300</v>
      </c>
      <c r="J151" s="419">
        <v>1.05</v>
      </c>
      <c r="K151" s="420">
        <f t="shared" si="324"/>
        <v>1.05</v>
      </c>
      <c r="L151" s="420">
        <f t="shared" si="325"/>
        <v>1.05</v>
      </c>
      <c r="M151" s="407">
        <f t="shared" si="349"/>
        <v>6500</v>
      </c>
      <c r="N151" s="407">
        <f t="shared" si="349"/>
        <v>2600</v>
      </c>
      <c r="O151" s="407">
        <f t="shared" si="349"/>
        <v>2000</v>
      </c>
      <c r="P151" s="407">
        <f t="shared" si="349"/>
        <v>1400</v>
      </c>
      <c r="Q151" s="404">
        <f t="shared" si="349"/>
        <v>6500</v>
      </c>
      <c r="R151" s="404">
        <f t="shared" si="349"/>
        <v>2900</v>
      </c>
      <c r="S151" s="404">
        <f t="shared" si="349"/>
        <v>2400</v>
      </c>
      <c r="T151" s="404">
        <f t="shared" si="349"/>
        <v>1600</v>
      </c>
      <c r="U151" s="404">
        <f t="shared" si="349"/>
        <v>1</v>
      </c>
      <c r="V151" s="404" t="str">
        <f t="shared" si="350"/>
        <v xml:space="preserve">Các tuyến đường giao thông không đấu nối trực tiếp và thông ra </v>
      </c>
      <c r="W151" s="404" t="str">
        <f t="shared" ref="W151:X151" si="356">W150</f>
        <v>Đường Lê Hồng Phong</v>
      </c>
      <c r="X151" s="404" t="str">
        <f t="shared" si="356"/>
        <v xml:space="preserve"> đoạn từ Đường Nguyễn Thị Chơn</v>
      </c>
      <c r="Y151" s="404" t="str">
        <f t="shared" si="351"/>
        <v xml:space="preserve"> đến Đường D15 khu dân cư HUD Nhơn Trạch</v>
      </c>
      <c r="Z151" s="404" t="s">
        <v>6471</v>
      </c>
      <c r="AA151" s="404" t="str">
        <f t="shared" si="352"/>
        <v>- Có bề rộng ≥5m, cách đường giao thông &gt;1.000m.</v>
      </c>
      <c r="AB151" s="404" t="str">
        <f t="shared" si="352"/>
        <v>- Có bề rộng từ ≥3m đến &lt;5m, cách đường giao thông từ &gt;500m đến ≤1.000m.</v>
      </c>
      <c r="AC151" s="404" t="str">
        <f t="shared" si="352"/>
        <v>- Có bề rộng &lt;3m, cách đường giao thông ≤200m.</v>
      </c>
      <c r="AD151" s="18" t="s">
        <v>6510</v>
      </c>
    </row>
    <row r="152" spans="1:30" ht="94.5" x14ac:dyDescent="0.25">
      <c r="A152" s="402">
        <f t="shared" si="327"/>
        <v>147</v>
      </c>
      <c r="B152" s="402" t="str">
        <f t="shared" si="347"/>
        <v>VT4*0,8</v>
      </c>
      <c r="C152" s="402" t="str">
        <f t="shared" si="348"/>
        <v>bs</v>
      </c>
      <c r="D152" s="464" t="str">
        <f>V152&amp;W152&amp;X152&amp;Y152&amp;Z152</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từ ≥3m đến &lt;5m, cách đường giao thông &gt;1.000m.
- Có bề rộng &lt;3m, cách đường giao thông &gt;200m.</v>
      </c>
      <c r="E152" s="464"/>
      <c r="F152" s="464"/>
      <c r="G152" s="418">
        <v>1400</v>
      </c>
      <c r="H152" s="418">
        <v>980</v>
      </c>
      <c r="I152" s="418">
        <v>840</v>
      </c>
      <c r="J152" s="419">
        <v>1.05</v>
      </c>
      <c r="K152" s="420">
        <f t="shared" si="324"/>
        <v>1.05</v>
      </c>
      <c r="L152" s="420">
        <f t="shared" si="325"/>
        <v>1.05</v>
      </c>
      <c r="M152" s="407">
        <f t="shared" si="349"/>
        <v>6500</v>
      </c>
      <c r="N152" s="407">
        <f t="shared" si="349"/>
        <v>2600</v>
      </c>
      <c r="O152" s="407">
        <f t="shared" si="349"/>
        <v>2000</v>
      </c>
      <c r="P152" s="407">
        <f t="shared" si="349"/>
        <v>1400</v>
      </c>
      <c r="Q152" s="404">
        <f t="shared" si="349"/>
        <v>6500</v>
      </c>
      <c r="R152" s="404">
        <f t="shared" si="349"/>
        <v>2900</v>
      </c>
      <c r="S152" s="404">
        <f t="shared" si="349"/>
        <v>2400</v>
      </c>
      <c r="T152" s="404">
        <f t="shared" si="349"/>
        <v>1600</v>
      </c>
      <c r="U152" s="404">
        <f t="shared" si="349"/>
        <v>1</v>
      </c>
      <c r="V152" s="404" t="str">
        <f t="shared" si="350"/>
        <v xml:space="preserve">Các tuyến đường giao thông không đấu nối trực tiếp và thông ra </v>
      </c>
      <c r="W152" s="404" t="str">
        <f t="shared" ref="W152:X152" si="357">W151</f>
        <v>Đường Lê Hồng Phong</v>
      </c>
      <c r="X152" s="404" t="str">
        <f t="shared" si="357"/>
        <v xml:space="preserve"> đoạn từ Đường Nguyễn Thị Chơn</v>
      </c>
      <c r="Y152" s="404" t="str">
        <f t="shared" si="351"/>
        <v xml:space="preserve"> đến Đường D15 khu dân cư HUD Nhơn Trạch</v>
      </c>
      <c r="Z152" s="404" t="s">
        <v>6472</v>
      </c>
      <c r="AA152" s="404">
        <f t="shared" si="352"/>
        <v>0</v>
      </c>
      <c r="AB152" s="404">
        <f t="shared" si="352"/>
        <v>0</v>
      </c>
      <c r="AC152" s="404">
        <f t="shared" si="352"/>
        <v>0</v>
      </c>
      <c r="AD152" s="18" t="s">
        <v>6510</v>
      </c>
    </row>
    <row r="153" spans="1:30" ht="31.5" customHeight="1" x14ac:dyDescent="0.25">
      <c r="A153" s="402">
        <f t="shared" si="327"/>
        <v>148</v>
      </c>
      <c r="B153" s="402" t="str">
        <f>'Đầu vào (2)'!G148</f>
        <v>bs</v>
      </c>
      <c r="C153" s="402" t="str">
        <f>$B$153</f>
        <v>bs</v>
      </c>
      <c r="D153" s="412" t="str">
        <f>'Đầu vào (2)'!H148</f>
        <v>Đường Lê Hồng Phong</v>
      </c>
      <c r="E153" s="412" t="str">
        <f>'Đầu vào (2)'!I148</f>
        <v>Đường D15 khu dân cư HUD Nhơn Trạch</v>
      </c>
      <c r="F153" s="412" t="str">
        <f>'Đầu vào (2)'!K148</f>
        <v>Đường Trường Chinh</v>
      </c>
      <c r="G153" s="417">
        <v>6800</v>
      </c>
      <c r="H153" s="418">
        <v>4800</v>
      </c>
      <c r="I153" s="418">
        <v>4100</v>
      </c>
      <c r="J153" s="419">
        <v>1.05</v>
      </c>
      <c r="K153" s="420">
        <f t="shared" si="324"/>
        <v>1.05</v>
      </c>
      <c r="L153" s="420">
        <f t="shared" si="325"/>
        <v>1.05</v>
      </c>
      <c r="M153" s="407">
        <v>6500</v>
      </c>
      <c r="N153" s="407">
        <v>2600</v>
      </c>
      <c r="O153" s="407">
        <v>2000</v>
      </c>
      <c r="P153" s="407">
        <v>1400</v>
      </c>
      <c r="Q153" s="404">
        <f>Q139</f>
        <v>6800</v>
      </c>
      <c r="R153" s="404">
        <f>R139</f>
        <v>2900</v>
      </c>
      <c r="S153" s="404">
        <v>2400</v>
      </c>
      <c r="T153" s="404">
        <f>T139</f>
        <v>1600</v>
      </c>
      <c r="U153" s="404">
        <v>1</v>
      </c>
      <c r="V153" s="389"/>
      <c r="W153" s="404" t="str">
        <f>D153</f>
        <v>Đường Lê Hồng Phong</v>
      </c>
      <c r="X153" s="404" t="str">
        <f>" đoạn từ "&amp;E153</f>
        <v xml:space="preserve"> đoạn từ Đường D15 khu dân cư HUD Nhơn Trạch</v>
      </c>
      <c r="Y153" s="404" t="str">
        <f>" đến "&amp;F153</f>
        <v xml:space="preserve"> đến Đường Trường Chinh</v>
      </c>
      <c r="Z153" s="389"/>
      <c r="AA153" s="389"/>
      <c r="AB153" s="389"/>
      <c r="AC153" s="389"/>
      <c r="AD153" s="18" t="s">
        <v>6510</v>
      </c>
    </row>
    <row r="154" spans="1:30" ht="84.75" customHeight="1" x14ac:dyDescent="0.25">
      <c r="A154" s="402">
        <f t="shared" si="327"/>
        <v>149</v>
      </c>
      <c r="B154" s="402" t="str">
        <f t="shared" ref="B154:B159" si="358">B133</f>
        <v>VT2</v>
      </c>
      <c r="C154" s="402" t="str">
        <f t="shared" ref="C154:C159" si="359">$B$153</f>
        <v>bs</v>
      </c>
      <c r="D154" s="464" t="str">
        <f>V154&amp;W154&amp;X154&amp;Y154&amp;Z154&amp;"
"&amp;AA154&amp;"
"
&amp;AB154</f>
        <v>Các tuyến đường giao thông đấu nối trực tiếp ra Đường Lê Hồng Phong đoạn từ Đường D15 khu dân cư HUD Nhơn Trạch đến Đường Trường Chinh có hiện trạng là đường nhựa, bê tông xi măng:
- Có bề rộng ≥5m, cách đường giao thông ≤1.000m.
- Có bề rộng từ ≥3m đến &lt;5m, cách đường giao thông ≤500m.</v>
      </c>
      <c r="E154" s="464"/>
      <c r="F154" s="464"/>
      <c r="G154" s="418">
        <v>2900</v>
      </c>
      <c r="H154" s="418">
        <v>2000</v>
      </c>
      <c r="I154" s="418">
        <v>1700</v>
      </c>
      <c r="J154" s="419">
        <v>1.05</v>
      </c>
      <c r="K154" s="420">
        <f t="shared" si="324"/>
        <v>1.05</v>
      </c>
      <c r="L154" s="420">
        <f t="shared" si="325"/>
        <v>1.05</v>
      </c>
      <c r="M154" s="407">
        <f t="shared" ref="M154:M159" si="360">M153</f>
        <v>6500</v>
      </c>
      <c r="N154" s="407">
        <f t="shared" ref="N154:N159" si="361">N153</f>
        <v>2600</v>
      </c>
      <c r="O154" s="407">
        <f t="shared" ref="O154:O159" si="362">O153</f>
        <v>2000</v>
      </c>
      <c r="P154" s="407">
        <f t="shared" ref="P154:P159" si="363">P153</f>
        <v>1400</v>
      </c>
      <c r="Q154" s="404">
        <f t="shared" ref="Q154:Q159" si="364">Q153</f>
        <v>6800</v>
      </c>
      <c r="R154" s="404">
        <f t="shared" ref="R154:R159" si="365">R153</f>
        <v>2900</v>
      </c>
      <c r="S154" s="404">
        <f t="shared" ref="S154:S159" si="366">S153</f>
        <v>2400</v>
      </c>
      <c r="T154" s="404">
        <f t="shared" ref="T154:U159" si="367">T153</f>
        <v>1600</v>
      </c>
      <c r="U154" s="404">
        <f t="shared" si="367"/>
        <v>1</v>
      </c>
      <c r="V154" s="404" t="str">
        <f t="shared" ref="V154:V159" si="368">V147</f>
        <v xml:space="preserve">Các tuyến đường giao thông đấu nối trực tiếp ra </v>
      </c>
      <c r="W154" s="404" t="str">
        <f t="shared" ref="W154:X159" si="369">W153</f>
        <v>Đường Lê Hồng Phong</v>
      </c>
      <c r="X154" s="404" t="str">
        <f t="shared" si="369"/>
        <v xml:space="preserve"> đoạn từ Đường D15 khu dân cư HUD Nhơn Trạch</v>
      </c>
      <c r="Y154" s="404" t="str">
        <f t="shared" ref="Y154:Y159" si="370">Y153</f>
        <v xml:space="preserve"> đến Đường Trường Chinh</v>
      </c>
      <c r="Z154" s="404" t="s">
        <v>6471</v>
      </c>
      <c r="AA154" s="404" t="str">
        <f>AA133</f>
        <v>- Có bề rộng ≥5m, cách đường giao thông ≤1.000m.</v>
      </c>
      <c r="AB154" s="404" t="str">
        <f>AB133</f>
        <v>- Có bề rộng từ ≥3m đến &lt;5m, cách đường giao thông ≤500m.</v>
      </c>
      <c r="AC154" s="404">
        <f>AC133</f>
        <v>0</v>
      </c>
      <c r="AD154" s="18" t="s">
        <v>6510</v>
      </c>
    </row>
    <row r="155" spans="1:30" ht="100.5" customHeight="1" x14ac:dyDescent="0.25">
      <c r="A155" s="402">
        <f t="shared" si="327"/>
        <v>150</v>
      </c>
      <c r="B155" s="402" t="str">
        <f t="shared" si="358"/>
        <v>VT3</v>
      </c>
      <c r="C155" s="402" t="str">
        <f t="shared" si="359"/>
        <v>bs</v>
      </c>
      <c r="D155" s="464" t="str">
        <f>V155&amp;W155&amp;X155&amp;Y155&amp;Z155&amp;"
"&amp;AA155&amp;"
"&amp;AB155&amp;"
"&amp;AC155</f>
        <v>Các tuyến đường giao thông đấu nối trực tiếp ra Đường Lê Hồng Phong đoạn từ Đường D15 khu dân cư HUD Nhơn Trạch đến Đường Trường Chinh có hiện trạng là đường nhựa, bê tông xi măng:
- Có bề rộng ≥5m, cách đường giao thông &gt;1.000m.
- Có bề rộng từ ≥3m đến &lt;5m, cách đường giao thông từ &gt;500m đến ≤1.000m.
- Có bề rộng &lt;3m, cách đường giao thông ≤200m.</v>
      </c>
      <c r="E155" s="464"/>
      <c r="F155" s="464"/>
      <c r="G155" s="418">
        <v>2400</v>
      </c>
      <c r="H155" s="418">
        <v>1700</v>
      </c>
      <c r="I155" s="418">
        <v>1400</v>
      </c>
      <c r="J155" s="419">
        <v>1.05</v>
      </c>
      <c r="K155" s="420">
        <f t="shared" si="324"/>
        <v>1.05</v>
      </c>
      <c r="L155" s="420">
        <f t="shared" si="325"/>
        <v>1.05</v>
      </c>
      <c r="M155" s="407">
        <f t="shared" si="360"/>
        <v>6500</v>
      </c>
      <c r="N155" s="407">
        <f t="shared" si="361"/>
        <v>2600</v>
      </c>
      <c r="O155" s="407">
        <f t="shared" si="362"/>
        <v>2000</v>
      </c>
      <c r="P155" s="407">
        <f t="shared" si="363"/>
        <v>1400</v>
      </c>
      <c r="Q155" s="404">
        <f t="shared" si="364"/>
        <v>6800</v>
      </c>
      <c r="R155" s="404">
        <f t="shared" si="365"/>
        <v>2900</v>
      </c>
      <c r="S155" s="404">
        <f t="shared" si="366"/>
        <v>2400</v>
      </c>
      <c r="T155" s="404">
        <f t="shared" si="367"/>
        <v>1600</v>
      </c>
      <c r="U155" s="404">
        <f t="shared" si="367"/>
        <v>1</v>
      </c>
      <c r="V155" s="404" t="str">
        <f t="shared" si="368"/>
        <v xml:space="preserve">Các tuyến đường giao thông đấu nối trực tiếp ra </v>
      </c>
      <c r="W155" s="404" t="str">
        <f t="shared" si="369"/>
        <v>Đường Lê Hồng Phong</v>
      </c>
      <c r="X155" s="404" t="str">
        <f t="shared" si="369"/>
        <v xml:space="preserve"> đoạn từ Đường D15 khu dân cư HUD Nhơn Trạch</v>
      </c>
      <c r="Y155" s="404" t="str">
        <f t="shared" si="370"/>
        <v xml:space="preserve"> đến Đường Trường Chinh</v>
      </c>
      <c r="Z155" s="404" t="s">
        <v>6471</v>
      </c>
      <c r="AA155" s="404" t="str">
        <f t="shared" ref="AA155:AC155" si="371">AA134</f>
        <v>- Có bề rộng ≥5m, cách đường giao thông &gt;1.000m.</v>
      </c>
      <c r="AB155" s="404" t="str">
        <f t="shared" si="371"/>
        <v>- Có bề rộng từ ≥3m đến &lt;5m, cách đường giao thông từ &gt;500m đến ≤1.000m.</v>
      </c>
      <c r="AC155" s="404" t="str">
        <f t="shared" si="371"/>
        <v>- Có bề rộng &lt;3m, cách đường giao thông ≤200m.</v>
      </c>
      <c r="AD155" s="18" t="s">
        <v>6510</v>
      </c>
    </row>
    <row r="156" spans="1:30" ht="94.5" x14ac:dyDescent="0.25">
      <c r="A156" s="402">
        <f t="shared" si="327"/>
        <v>151</v>
      </c>
      <c r="B156" s="402" t="str">
        <f t="shared" si="358"/>
        <v>VT4</v>
      </c>
      <c r="C156" s="402" t="str">
        <f t="shared" si="359"/>
        <v>bs</v>
      </c>
      <c r="D156" s="464" t="str">
        <f>V156&amp;W156&amp;X156&amp;Y156&amp;Z156</f>
        <v>Các tuyến đường giao thông đấu nối trực tiếp ra Đường Lê Hồng Phong đoạn từ Đường D15 khu dân cư HUD Nhơn Trạch đến Đường Trường Chinh có hiện trạng là đường nhựa, bê tông xi măng:
- Có bề rộng từ ≥3m đến &lt;5m, cách đường giao thông &gt;1.000m.
- Có bề rộng &lt;3m, cách đường giao thông &gt;200m.</v>
      </c>
      <c r="E156" s="464"/>
      <c r="F156" s="464"/>
      <c r="G156" s="418">
        <v>1600</v>
      </c>
      <c r="H156" s="418">
        <v>1100</v>
      </c>
      <c r="I156" s="418">
        <v>960</v>
      </c>
      <c r="J156" s="419">
        <v>1.05</v>
      </c>
      <c r="K156" s="420">
        <f t="shared" si="324"/>
        <v>1.05</v>
      </c>
      <c r="L156" s="420">
        <f t="shared" si="325"/>
        <v>1.05</v>
      </c>
      <c r="M156" s="407">
        <f t="shared" si="360"/>
        <v>6500</v>
      </c>
      <c r="N156" s="407">
        <f t="shared" si="361"/>
        <v>2600</v>
      </c>
      <c r="O156" s="407">
        <f t="shared" si="362"/>
        <v>2000</v>
      </c>
      <c r="P156" s="407">
        <f t="shared" si="363"/>
        <v>1400</v>
      </c>
      <c r="Q156" s="404">
        <f t="shared" si="364"/>
        <v>6800</v>
      </c>
      <c r="R156" s="404">
        <f t="shared" si="365"/>
        <v>2900</v>
      </c>
      <c r="S156" s="404">
        <f t="shared" si="366"/>
        <v>2400</v>
      </c>
      <c r="T156" s="404">
        <f t="shared" si="367"/>
        <v>1600</v>
      </c>
      <c r="U156" s="404">
        <f t="shared" si="367"/>
        <v>1</v>
      </c>
      <c r="V156" s="404" t="str">
        <f t="shared" si="368"/>
        <v xml:space="preserve">Các tuyến đường giao thông đấu nối trực tiếp ra </v>
      </c>
      <c r="W156" s="404" t="str">
        <f t="shared" si="369"/>
        <v>Đường Lê Hồng Phong</v>
      </c>
      <c r="X156" s="404" t="str">
        <f t="shared" si="369"/>
        <v xml:space="preserve"> đoạn từ Đường D15 khu dân cư HUD Nhơn Trạch</v>
      </c>
      <c r="Y156" s="404" t="str">
        <f t="shared" si="370"/>
        <v xml:space="preserve"> đến Đường Trường Chinh</v>
      </c>
      <c r="Z156" s="404" t="s">
        <v>6472</v>
      </c>
      <c r="AA156" s="404">
        <f t="shared" ref="AA156:AC156" si="372">AA135</f>
        <v>0</v>
      </c>
      <c r="AB156" s="404">
        <f t="shared" si="372"/>
        <v>0</v>
      </c>
      <c r="AC156" s="404">
        <f t="shared" si="372"/>
        <v>0</v>
      </c>
      <c r="AD156" s="18" t="s">
        <v>6510</v>
      </c>
    </row>
    <row r="157" spans="1:30" ht="84.75" customHeight="1" x14ac:dyDescent="0.25">
      <c r="A157" s="402">
        <f t="shared" si="327"/>
        <v>152</v>
      </c>
      <c r="B157" s="402" t="str">
        <f t="shared" si="358"/>
        <v>VT2*0,8</v>
      </c>
      <c r="C157" s="402" t="str">
        <f t="shared" si="359"/>
        <v>bs</v>
      </c>
      <c r="D157" s="464" t="str">
        <f>V157&amp;W157&amp;X157&amp;Y157&amp;Z157&amp;"
"&amp;AA157&amp;"
"
&amp;AB157</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≥5m, cách đường giao thông ≤1.000m.
- Có bề rộng từ ≥3m đến &lt;5m, cách đường giao thông ≤500m.</v>
      </c>
      <c r="E157" s="464"/>
      <c r="F157" s="464"/>
      <c r="G157" s="418">
        <v>2600</v>
      </c>
      <c r="H157" s="418">
        <v>1800</v>
      </c>
      <c r="I157" s="418">
        <v>1600</v>
      </c>
      <c r="J157" s="419">
        <v>1.05</v>
      </c>
      <c r="K157" s="420">
        <f t="shared" si="324"/>
        <v>1.05</v>
      </c>
      <c r="L157" s="420">
        <f t="shared" si="325"/>
        <v>1.05</v>
      </c>
      <c r="M157" s="407">
        <f t="shared" si="360"/>
        <v>6500</v>
      </c>
      <c r="N157" s="407">
        <f t="shared" si="361"/>
        <v>2600</v>
      </c>
      <c r="O157" s="407">
        <f t="shared" si="362"/>
        <v>2000</v>
      </c>
      <c r="P157" s="407">
        <f t="shared" si="363"/>
        <v>1400</v>
      </c>
      <c r="Q157" s="404">
        <f t="shared" si="364"/>
        <v>6800</v>
      </c>
      <c r="R157" s="404">
        <f t="shared" si="365"/>
        <v>2900</v>
      </c>
      <c r="S157" s="404">
        <f t="shared" si="366"/>
        <v>2400</v>
      </c>
      <c r="T157" s="404">
        <f t="shared" si="367"/>
        <v>1600</v>
      </c>
      <c r="U157" s="404">
        <f t="shared" si="367"/>
        <v>1</v>
      </c>
      <c r="V157" s="404" t="str">
        <f t="shared" si="368"/>
        <v xml:space="preserve">Các tuyến đường giao thông không đấu nối trực tiếp và thông ra </v>
      </c>
      <c r="W157" s="404" t="str">
        <f t="shared" si="369"/>
        <v>Đường Lê Hồng Phong</v>
      </c>
      <c r="X157" s="404" t="str">
        <f t="shared" si="369"/>
        <v xml:space="preserve"> đoạn từ Đường D15 khu dân cư HUD Nhơn Trạch</v>
      </c>
      <c r="Y157" s="404" t="str">
        <f t="shared" si="370"/>
        <v xml:space="preserve"> đến Đường Trường Chinh</v>
      </c>
      <c r="Z157" s="404" t="s">
        <v>6471</v>
      </c>
      <c r="AA157" s="404" t="str">
        <f t="shared" ref="AA157:AC157" si="373">AA136</f>
        <v>- Có bề rộng ≥5m, cách đường giao thông ≤1.000m.</v>
      </c>
      <c r="AB157" s="404" t="str">
        <f t="shared" si="373"/>
        <v>- Có bề rộng từ ≥3m đến &lt;5m, cách đường giao thông ≤500m.</v>
      </c>
      <c r="AC157" s="404">
        <f t="shared" si="373"/>
        <v>0</v>
      </c>
      <c r="AD157" s="18" t="s">
        <v>6510</v>
      </c>
    </row>
    <row r="158" spans="1:30" ht="100.5" customHeight="1" x14ac:dyDescent="0.25">
      <c r="A158" s="402">
        <f t="shared" si="327"/>
        <v>153</v>
      </c>
      <c r="B158" s="402" t="str">
        <f t="shared" si="358"/>
        <v>VT3*0,8</v>
      </c>
      <c r="C158" s="402" t="str">
        <f t="shared" si="359"/>
        <v>bs</v>
      </c>
      <c r="D158" s="464" t="str">
        <f>V158&amp;W158&amp;X158&amp;Y158&amp;Z158&amp;"
"&amp;AA158&amp;"
"
&amp;AB158&amp;"
"&amp;AC158</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≥5m, cách đường giao thông &gt;1.000m.
- Có bề rộng từ ≥3m đến &lt;5m, cách đường giao thông từ &gt;500m đến ≤1.000m.
- Có bề rộng &lt;3m, cách đường giao thông ≤200m.</v>
      </c>
      <c r="E158" s="464"/>
      <c r="F158" s="464"/>
      <c r="G158" s="418">
        <v>2200</v>
      </c>
      <c r="H158" s="418">
        <v>1500</v>
      </c>
      <c r="I158" s="418">
        <v>1300</v>
      </c>
      <c r="J158" s="419">
        <v>1.05</v>
      </c>
      <c r="K158" s="420">
        <f t="shared" si="324"/>
        <v>1.05</v>
      </c>
      <c r="L158" s="420">
        <f t="shared" si="325"/>
        <v>1.05</v>
      </c>
      <c r="M158" s="407">
        <f t="shared" si="360"/>
        <v>6500</v>
      </c>
      <c r="N158" s="407">
        <f t="shared" si="361"/>
        <v>2600</v>
      </c>
      <c r="O158" s="407">
        <f t="shared" si="362"/>
        <v>2000</v>
      </c>
      <c r="P158" s="407">
        <f t="shared" si="363"/>
        <v>1400</v>
      </c>
      <c r="Q158" s="404">
        <f t="shared" si="364"/>
        <v>6800</v>
      </c>
      <c r="R158" s="404">
        <f t="shared" si="365"/>
        <v>2900</v>
      </c>
      <c r="S158" s="404">
        <f t="shared" si="366"/>
        <v>2400</v>
      </c>
      <c r="T158" s="404">
        <f t="shared" si="367"/>
        <v>1600</v>
      </c>
      <c r="U158" s="404">
        <f t="shared" si="367"/>
        <v>1</v>
      </c>
      <c r="V158" s="404" t="str">
        <f t="shared" si="368"/>
        <v xml:space="preserve">Các tuyến đường giao thông không đấu nối trực tiếp và thông ra </v>
      </c>
      <c r="W158" s="404" t="str">
        <f t="shared" si="369"/>
        <v>Đường Lê Hồng Phong</v>
      </c>
      <c r="X158" s="404" t="str">
        <f t="shared" si="369"/>
        <v xml:space="preserve"> đoạn từ Đường D15 khu dân cư HUD Nhơn Trạch</v>
      </c>
      <c r="Y158" s="404" t="str">
        <f t="shared" si="370"/>
        <v xml:space="preserve"> đến Đường Trường Chinh</v>
      </c>
      <c r="Z158" s="404" t="s">
        <v>6471</v>
      </c>
      <c r="AA158" s="404" t="str">
        <f t="shared" ref="AA158:AC158" si="374">AA137</f>
        <v>- Có bề rộng ≥5m, cách đường giao thông &gt;1.000m.</v>
      </c>
      <c r="AB158" s="404" t="str">
        <f t="shared" si="374"/>
        <v>- Có bề rộng từ ≥3m đến &lt;5m, cách đường giao thông từ &gt;500m đến ≤1.000m.</v>
      </c>
      <c r="AC158" s="404" t="str">
        <f t="shared" si="374"/>
        <v>- Có bề rộng &lt;3m, cách đường giao thông ≤200m.</v>
      </c>
      <c r="AD158" s="18" t="s">
        <v>6510</v>
      </c>
    </row>
    <row r="159" spans="1:30" ht="94.5" x14ac:dyDescent="0.25">
      <c r="A159" s="402">
        <f t="shared" si="327"/>
        <v>154</v>
      </c>
      <c r="B159" s="402" t="str">
        <f t="shared" si="358"/>
        <v>VT4*0,8</v>
      </c>
      <c r="C159" s="402" t="str">
        <f t="shared" si="359"/>
        <v>bs</v>
      </c>
      <c r="D159" s="464" t="str">
        <f>V159&amp;W159&amp;X159&amp;Y159&amp;Z159</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từ ≥3m đến &lt;5m, cách đường giao thông &gt;1.000m.
- Có bề rộng &lt;3m, cách đường giao thông &gt;200m.</v>
      </c>
      <c r="E159" s="464"/>
      <c r="F159" s="464"/>
      <c r="G159" s="418">
        <v>1400</v>
      </c>
      <c r="H159" s="418">
        <v>980</v>
      </c>
      <c r="I159" s="418">
        <v>840</v>
      </c>
      <c r="J159" s="419">
        <v>1.05</v>
      </c>
      <c r="K159" s="420">
        <f t="shared" si="324"/>
        <v>1.05</v>
      </c>
      <c r="L159" s="420">
        <f t="shared" si="325"/>
        <v>1.05</v>
      </c>
      <c r="M159" s="407">
        <f t="shared" si="360"/>
        <v>6500</v>
      </c>
      <c r="N159" s="407">
        <f t="shared" si="361"/>
        <v>2600</v>
      </c>
      <c r="O159" s="407">
        <f t="shared" si="362"/>
        <v>2000</v>
      </c>
      <c r="P159" s="407">
        <f t="shared" si="363"/>
        <v>1400</v>
      </c>
      <c r="Q159" s="404">
        <f t="shared" si="364"/>
        <v>6800</v>
      </c>
      <c r="R159" s="404">
        <f t="shared" si="365"/>
        <v>2900</v>
      </c>
      <c r="S159" s="404">
        <f t="shared" si="366"/>
        <v>2400</v>
      </c>
      <c r="T159" s="404">
        <f t="shared" si="367"/>
        <v>1600</v>
      </c>
      <c r="U159" s="404">
        <f t="shared" si="367"/>
        <v>1</v>
      </c>
      <c r="V159" s="404" t="str">
        <f t="shared" si="368"/>
        <v xml:space="preserve">Các tuyến đường giao thông không đấu nối trực tiếp và thông ra </v>
      </c>
      <c r="W159" s="404" t="str">
        <f t="shared" si="369"/>
        <v>Đường Lê Hồng Phong</v>
      </c>
      <c r="X159" s="404" t="str">
        <f t="shared" si="369"/>
        <v xml:space="preserve"> đoạn từ Đường D15 khu dân cư HUD Nhơn Trạch</v>
      </c>
      <c r="Y159" s="404" t="str">
        <f t="shared" si="370"/>
        <v xml:space="preserve"> đến Đường Trường Chinh</v>
      </c>
      <c r="Z159" s="404" t="s">
        <v>6472</v>
      </c>
      <c r="AA159" s="404">
        <f t="shared" ref="AA159:AC159" si="375">AA138</f>
        <v>0</v>
      </c>
      <c r="AB159" s="404">
        <f t="shared" si="375"/>
        <v>0</v>
      </c>
      <c r="AC159" s="404">
        <f t="shared" si="375"/>
        <v>0</v>
      </c>
      <c r="AD159" s="18" t="s">
        <v>6510</v>
      </c>
    </row>
    <row r="160" spans="1:30" ht="31.5" customHeight="1" x14ac:dyDescent="0.25">
      <c r="A160" s="402">
        <f t="shared" si="327"/>
        <v>155</v>
      </c>
      <c r="B160" s="402" t="str">
        <f>'Đầu vào (2)'!G155</f>
        <v>NT80NT1_D1</v>
      </c>
      <c r="C160" s="402" t="str">
        <f>$B$160</f>
        <v>NT80NT1_D1</v>
      </c>
      <c r="D160" s="412" t="str">
        <f>'Đầu vào (2)'!H155</f>
        <v>Đường ra Cảng Phước An</v>
      </c>
      <c r="E160" s="412" t="str">
        <f>'Đầu vào (2)'!I155</f>
        <v>Vòng xoay đường Trần Phú</v>
      </c>
      <c r="F160" s="412" t="str">
        <f>'Đầu vào (2)'!K155</f>
        <v>Đường Hùng Vương</v>
      </c>
      <c r="G160" s="417">
        <v>9400</v>
      </c>
      <c r="H160" s="418">
        <v>6600</v>
      </c>
      <c r="I160" s="418">
        <v>5600</v>
      </c>
      <c r="J160" s="419">
        <f>VLOOKUP(C160,'[1]1. MA DO'!$E$5:$AB$1933,23,0)</f>
        <v>1.1299999999999999</v>
      </c>
      <c r="K160" s="420">
        <f t="shared" si="324"/>
        <v>1.1299999999999999</v>
      </c>
      <c r="L160" s="420">
        <f t="shared" si="325"/>
        <v>1.1299999999999999</v>
      </c>
      <c r="M160" s="407">
        <f>'Đầu vào (2)'!L155</f>
        <v>7200</v>
      </c>
      <c r="N160" s="407">
        <f>'Đầu vào (2)'!M155</f>
        <v>2600</v>
      </c>
      <c r="O160" s="407">
        <f>'Đầu vào (2)'!N155</f>
        <v>2000</v>
      </c>
      <c r="P160" s="407">
        <f>'Đầu vào (2)'!O155</f>
        <v>1400</v>
      </c>
      <c r="Q160" s="404">
        <f>VLOOKUP(B160,'[2]Giá đề xuất ODT'!$G$11:$AD$2233,21,0)</f>
        <v>9400</v>
      </c>
      <c r="R160" s="404">
        <f>VLOOKUP(B160,'[2]Giá đề xuất ODT'!$G$11:$AD$2233,22,0)</f>
        <v>3400</v>
      </c>
      <c r="S160" s="404">
        <f>VLOOKUP(B160,'[2]Giá đề xuất ODT'!$G$11:$AD$2233,23,0)</f>
        <v>2600</v>
      </c>
      <c r="T160" s="404">
        <f>VLOOKUP(B160,'[2]Giá đề xuất ODT'!$G$11:$AD$2233,24,0)</f>
        <v>1800</v>
      </c>
      <c r="U160" s="404">
        <v>1</v>
      </c>
      <c r="V160" s="389"/>
      <c r="W160" s="404" t="str">
        <f>D160</f>
        <v>Đường ra Cảng Phước An</v>
      </c>
      <c r="X160" s="404" t="str">
        <f>" đoạn từ "&amp;E160</f>
        <v xml:space="preserve"> đoạn từ Vòng xoay đường Trần Phú</v>
      </c>
      <c r="Y160" s="404" t="str">
        <f>" đến "&amp;F160</f>
        <v xml:space="preserve"> đến Đường Hùng Vương</v>
      </c>
      <c r="Z160" s="389"/>
      <c r="AA160" s="389"/>
      <c r="AB160" s="389"/>
      <c r="AC160" s="389"/>
    </row>
    <row r="161" spans="1:29" ht="84.75" customHeight="1" x14ac:dyDescent="0.25">
      <c r="A161" s="402">
        <f t="shared" si="327"/>
        <v>156</v>
      </c>
      <c r="B161" s="402" t="str">
        <f t="shared" ref="B161:B166" si="376">B154</f>
        <v>VT2</v>
      </c>
      <c r="C161" s="402" t="str">
        <f t="shared" ref="C161:C166" si="377">$B$160</f>
        <v>NT80NT1_D1</v>
      </c>
      <c r="D161" s="464" t="str">
        <f>V161&amp;W161&amp;X161&amp;Y161&amp;Z161&amp;"
"&amp;AA161&amp;"
"
&amp;AB161</f>
        <v>Các tuyến đường giao thông đấu nối trực tiếp ra Đường ra Cảng Phước An đoạn từ Vòng xoay đường Trần Phú đến Đường Hùng Vương có hiện trạng là đường nhựa, bê tông xi măng:
- Có bề rộng ≥5m, cách đường giao thông ≤1.000m.
- Có bề rộng từ ≥3m đến &lt;5m, cách đường giao thông ≤500m.</v>
      </c>
      <c r="E161" s="464"/>
      <c r="F161" s="464"/>
      <c r="G161" s="418">
        <v>3400</v>
      </c>
      <c r="H161" s="418">
        <v>2400</v>
      </c>
      <c r="I161" s="418">
        <v>2000</v>
      </c>
      <c r="J161" s="419">
        <f>VLOOKUP(C161,'[1]1. MA DO'!$E$5:$AB$1933,23,0)</f>
        <v>1.1299999999999999</v>
      </c>
      <c r="K161" s="420">
        <f t="shared" si="324"/>
        <v>1.1299999999999999</v>
      </c>
      <c r="L161" s="420">
        <f t="shared" si="325"/>
        <v>1.1299999999999999</v>
      </c>
      <c r="M161" s="407">
        <f t="shared" ref="M161:M166" si="378">M160</f>
        <v>7200</v>
      </c>
      <c r="N161" s="407">
        <f t="shared" ref="N161:N166" si="379">N160</f>
        <v>2600</v>
      </c>
      <c r="O161" s="407">
        <f t="shared" ref="O161:O166" si="380">O160</f>
        <v>2000</v>
      </c>
      <c r="P161" s="407">
        <f t="shared" ref="P161:P166" si="381">P160</f>
        <v>1400</v>
      </c>
      <c r="Q161" s="404">
        <f t="shared" ref="Q161:Q166" si="382">Q160</f>
        <v>9400</v>
      </c>
      <c r="R161" s="404">
        <f t="shared" ref="R161:R166" si="383">R160</f>
        <v>3400</v>
      </c>
      <c r="S161" s="404">
        <f t="shared" ref="S161:S166" si="384">S160</f>
        <v>2600</v>
      </c>
      <c r="T161" s="404">
        <f t="shared" ref="T161:U166" si="385">T160</f>
        <v>1800</v>
      </c>
      <c r="U161" s="404">
        <f t="shared" si="385"/>
        <v>1</v>
      </c>
      <c r="V161" s="404" t="str">
        <f t="shared" ref="V161:V166" si="386">V154</f>
        <v xml:space="preserve">Các tuyến đường giao thông đấu nối trực tiếp ra </v>
      </c>
      <c r="W161" s="404" t="str">
        <f t="shared" ref="W161:X166" si="387">W160</f>
        <v>Đường ra Cảng Phước An</v>
      </c>
      <c r="X161" s="404" t="str">
        <f t="shared" si="387"/>
        <v xml:space="preserve"> đoạn từ Vòng xoay đường Trần Phú</v>
      </c>
      <c r="Y161" s="404" t="str">
        <f t="shared" ref="Y161:Y166" si="388">Y160</f>
        <v xml:space="preserve"> đến Đường Hùng Vương</v>
      </c>
      <c r="Z161" s="404" t="s">
        <v>6471</v>
      </c>
      <c r="AA161" s="404" t="str">
        <f>AA154</f>
        <v>- Có bề rộng ≥5m, cách đường giao thông ≤1.000m.</v>
      </c>
      <c r="AB161" s="404" t="str">
        <f>AB154</f>
        <v>- Có bề rộng từ ≥3m đến &lt;5m, cách đường giao thông ≤500m.</v>
      </c>
      <c r="AC161" s="404">
        <f>AC154</f>
        <v>0</v>
      </c>
    </row>
    <row r="162" spans="1:29" ht="100.5" customHeight="1" x14ac:dyDescent="0.25">
      <c r="A162" s="402">
        <f t="shared" si="327"/>
        <v>157</v>
      </c>
      <c r="B162" s="402" t="str">
        <f t="shared" si="376"/>
        <v>VT3</v>
      </c>
      <c r="C162" s="402" t="str">
        <f t="shared" si="377"/>
        <v>NT80NT1_D1</v>
      </c>
      <c r="D162" s="464" t="str">
        <f>V162&amp;W162&amp;X162&amp;Y162&amp;Z162&amp;"
"&amp;AA162&amp;"
"&amp;AB162&amp;"
"&amp;AC162</f>
        <v>Các tuyến đường giao thông đấu nối trực tiếp ra Đường ra Cảng Phước An đoạn từ Vòng xoay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62" s="464"/>
      <c r="F162" s="464"/>
      <c r="G162" s="418">
        <v>2600</v>
      </c>
      <c r="H162" s="418">
        <v>1800</v>
      </c>
      <c r="I162" s="418">
        <v>1600</v>
      </c>
      <c r="J162" s="419">
        <f>VLOOKUP(C162,'[1]1. MA DO'!$E$5:$AB$1933,23,0)</f>
        <v>1.1299999999999999</v>
      </c>
      <c r="K162" s="420">
        <f t="shared" si="324"/>
        <v>1.1299999999999999</v>
      </c>
      <c r="L162" s="420">
        <f t="shared" si="325"/>
        <v>1.1299999999999999</v>
      </c>
      <c r="M162" s="407">
        <f t="shared" si="378"/>
        <v>7200</v>
      </c>
      <c r="N162" s="407">
        <f t="shared" si="379"/>
        <v>2600</v>
      </c>
      <c r="O162" s="407">
        <f t="shared" si="380"/>
        <v>2000</v>
      </c>
      <c r="P162" s="407">
        <f t="shared" si="381"/>
        <v>1400</v>
      </c>
      <c r="Q162" s="404">
        <f t="shared" si="382"/>
        <v>9400</v>
      </c>
      <c r="R162" s="404">
        <f t="shared" si="383"/>
        <v>3400</v>
      </c>
      <c r="S162" s="404">
        <f t="shared" si="384"/>
        <v>2600</v>
      </c>
      <c r="T162" s="404">
        <f t="shared" si="385"/>
        <v>1800</v>
      </c>
      <c r="U162" s="404">
        <f t="shared" si="385"/>
        <v>1</v>
      </c>
      <c r="V162" s="404" t="str">
        <f t="shared" si="386"/>
        <v xml:space="preserve">Các tuyến đường giao thông đấu nối trực tiếp ra </v>
      </c>
      <c r="W162" s="404" t="str">
        <f t="shared" si="387"/>
        <v>Đường ra Cảng Phước An</v>
      </c>
      <c r="X162" s="404" t="str">
        <f t="shared" si="387"/>
        <v xml:space="preserve"> đoạn từ Vòng xoay đường Trần Phú</v>
      </c>
      <c r="Y162" s="404" t="str">
        <f t="shared" si="388"/>
        <v xml:space="preserve"> đến Đường Hùng Vương</v>
      </c>
      <c r="Z162" s="404" t="s">
        <v>6471</v>
      </c>
      <c r="AA162" s="404" t="str">
        <f t="shared" ref="AA162:AC162" si="389">AA155</f>
        <v>- Có bề rộng ≥5m, cách đường giao thông &gt;1.000m.</v>
      </c>
      <c r="AB162" s="404" t="str">
        <f t="shared" si="389"/>
        <v>- Có bề rộng từ ≥3m đến &lt;5m, cách đường giao thông từ &gt;500m đến ≤1.000m.</v>
      </c>
      <c r="AC162" s="404" t="str">
        <f t="shared" si="389"/>
        <v>- Có bề rộng &lt;3m, cách đường giao thông ≤200m.</v>
      </c>
    </row>
    <row r="163" spans="1:29" ht="94.5" x14ac:dyDescent="0.25">
      <c r="A163" s="402">
        <f t="shared" si="327"/>
        <v>158</v>
      </c>
      <c r="B163" s="402" t="str">
        <f t="shared" si="376"/>
        <v>VT4</v>
      </c>
      <c r="C163" s="402" t="str">
        <f t="shared" si="377"/>
        <v>NT80NT1_D1</v>
      </c>
      <c r="D163" s="464" t="str">
        <f>V163&amp;W163&amp;X163&amp;Y163&amp;Z163</f>
        <v>Các tuyến đường giao thông đấu nối trực tiếp ra Đường ra Cảng Phước An đoạn từ Vòng xoay đường Trần Phú đến Đường Hùng Vương có hiện trạng là đường nhựa, bê tông xi măng:
- Có bề rộng từ ≥3m đến &lt;5m, cách đường giao thông &gt;1.000m.
- Có bề rộng &lt;3m, cách đường giao thông &gt;200m.</v>
      </c>
      <c r="E163" s="464"/>
      <c r="F163" s="464"/>
      <c r="G163" s="418">
        <v>1800</v>
      </c>
      <c r="H163" s="418">
        <v>1300</v>
      </c>
      <c r="I163" s="418">
        <v>1100</v>
      </c>
      <c r="J163" s="419">
        <f>VLOOKUP(C163,'[1]1. MA DO'!$E$5:$AB$1933,23,0)</f>
        <v>1.1299999999999999</v>
      </c>
      <c r="K163" s="420">
        <f t="shared" si="324"/>
        <v>1.1299999999999999</v>
      </c>
      <c r="L163" s="420">
        <f t="shared" si="325"/>
        <v>1.1299999999999999</v>
      </c>
      <c r="M163" s="407">
        <f t="shared" si="378"/>
        <v>7200</v>
      </c>
      <c r="N163" s="407">
        <f t="shared" si="379"/>
        <v>2600</v>
      </c>
      <c r="O163" s="407">
        <f t="shared" si="380"/>
        <v>2000</v>
      </c>
      <c r="P163" s="407">
        <f t="shared" si="381"/>
        <v>1400</v>
      </c>
      <c r="Q163" s="404">
        <f t="shared" si="382"/>
        <v>9400</v>
      </c>
      <c r="R163" s="404">
        <f t="shared" si="383"/>
        <v>3400</v>
      </c>
      <c r="S163" s="404">
        <f t="shared" si="384"/>
        <v>2600</v>
      </c>
      <c r="T163" s="404">
        <f t="shared" si="385"/>
        <v>1800</v>
      </c>
      <c r="U163" s="404">
        <f t="shared" si="385"/>
        <v>1</v>
      </c>
      <c r="V163" s="404" t="str">
        <f t="shared" si="386"/>
        <v xml:space="preserve">Các tuyến đường giao thông đấu nối trực tiếp ra </v>
      </c>
      <c r="W163" s="404" t="str">
        <f t="shared" si="387"/>
        <v>Đường ra Cảng Phước An</v>
      </c>
      <c r="X163" s="404" t="str">
        <f t="shared" si="387"/>
        <v xml:space="preserve"> đoạn từ Vòng xoay đường Trần Phú</v>
      </c>
      <c r="Y163" s="404" t="str">
        <f t="shared" si="388"/>
        <v xml:space="preserve"> đến Đường Hùng Vương</v>
      </c>
      <c r="Z163" s="404" t="s">
        <v>6472</v>
      </c>
      <c r="AA163" s="404">
        <f t="shared" ref="AA163:AC163" si="390">AA156</f>
        <v>0</v>
      </c>
      <c r="AB163" s="404">
        <f t="shared" si="390"/>
        <v>0</v>
      </c>
      <c r="AC163" s="404">
        <f t="shared" si="390"/>
        <v>0</v>
      </c>
    </row>
    <row r="164" spans="1:29" ht="84.75" customHeight="1" x14ac:dyDescent="0.25">
      <c r="A164" s="402">
        <f t="shared" si="327"/>
        <v>159</v>
      </c>
      <c r="B164" s="402" t="str">
        <f t="shared" si="376"/>
        <v>VT2*0,8</v>
      </c>
      <c r="C164" s="402" t="str">
        <f t="shared" si="377"/>
        <v>NT80NT1_D1</v>
      </c>
      <c r="D164" s="464" t="str">
        <f>V164&amp;W164&amp;X164&amp;Y164&amp;Z164&amp;"
"&amp;AA164&amp;"
"
&amp;AB164</f>
        <v>Các tuyến đường giao thông không đấu nối trực tiếp và thông ra Đường ra Cảng Phước An đoạn từ Vòng xoay đường Trần Phú đến Đường Hùng Vương có hiện trạng là đường nhựa, bê tông xi măng:
- Có bề rộng ≥5m, cách đường giao thông ≤1.000m.
- Có bề rộng từ ≥3m đến &lt;5m, cách đường giao thông ≤500m.</v>
      </c>
      <c r="E164" s="464"/>
      <c r="F164" s="464"/>
      <c r="G164" s="418">
        <v>3100</v>
      </c>
      <c r="H164" s="418">
        <v>2200</v>
      </c>
      <c r="I164" s="418">
        <v>1900</v>
      </c>
      <c r="J164" s="419">
        <f>VLOOKUP(C164,'[1]1. MA DO'!$E$5:$AB$1933,23,0)</f>
        <v>1.1299999999999999</v>
      </c>
      <c r="K164" s="420">
        <f t="shared" si="324"/>
        <v>1.1299999999999999</v>
      </c>
      <c r="L164" s="420">
        <f t="shared" si="325"/>
        <v>1.1299999999999999</v>
      </c>
      <c r="M164" s="407">
        <f t="shared" si="378"/>
        <v>7200</v>
      </c>
      <c r="N164" s="407">
        <f t="shared" si="379"/>
        <v>2600</v>
      </c>
      <c r="O164" s="407">
        <f t="shared" si="380"/>
        <v>2000</v>
      </c>
      <c r="P164" s="407">
        <f t="shared" si="381"/>
        <v>1400</v>
      </c>
      <c r="Q164" s="404">
        <f t="shared" si="382"/>
        <v>9400</v>
      </c>
      <c r="R164" s="404">
        <f t="shared" si="383"/>
        <v>3400</v>
      </c>
      <c r="S164" s="404">
        <f t="shared" si="384"/>
        <v>2600</v>
      </c>
      <c r="T164" s="404">
        <f t="shared" si="385"/>
        <v>1800</v>
      </c>
      <c r="U164" s="404">
        <f t="shared" si="385"/>
        <v>1</v>
      </c>
      <c r="V164" s="404" t="str">
        <f t="shared" si="386"/>
        <v xml:space="preserve">Các tuyến đường giao thông không đấu nối trực tiếp và thông ra </v>
      </c>
      <c r="W164" s="404" t="str">
        <f t="shared" si="387"/>
        <v>Đường ra Cảng Phước An</v>
      </c>
      <c r="X164" s="404" t="str">
        <f t="shared" si="387"/>
        <v xml:space="preserve"> đoạn từ Vòng xoay đường Trần Phú</v>
      </c>
      <c r="Y164" s="404" t="str">
        <f t="shared" si="388"/>
        <v xml:space="preserve"> đến Đường Hùng Vương</v>
      </c>
      <c r="Z164" s="404" t="s">
        <v>6471</v>
      </c>
      <c r="AA164" s="404" t="str">
        <f t="shared" ref="AA164:AC164" si="391">AA157</f>
        <v>- Có bề rộng ≥5m, cách đường giao thông ≤1.000m.</v>
      </c>
      <c r="AB164" s="404" t="str">
        <f t="shared" si="391"/>
        <v>- Có bề rộng từ ≥3m đến &lt;5m, cách đường giao thông ≤500m.</v>
      </c>
      <c r="AC164" s="404">
        <f t="shared" si="391"/>
        <v>0</v>
      </c>
    </row>
    <row r="165" spans="1:29" ht="100.5" customHeight="1" x14ac:dyDescent="0.25">
      <c r="A165" s="402">
        <f t="shared" si="327"/>
        <v>160</v>
      </c>
      <c r="B165" s="402" t="str">
        <f t="shared" si="376"/>
        <v>VT3*0,8</v>
      </c>
      <c r="C165" s="402" t="str">
        <f t="shared" si="377"/>
        <v>NT80NT1_D1</v>
      </c>
      <c r="D165" s="464" t="str">
        <f>V165&amp;W165&amp;X165&amp;Y165&amp;Z165&amp;"
"&amp;AA165&amp;"
"
&amp;AB165&amp;"
"&amp;AC165</f>
        <v>Các tuyến đường giao thông không đấu nối trực tiếp và thông ra Đường ra Cảng Phước An đoạn từ Vòng xoay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65" s="464"/>
      <c r="F165" s="464"/>
      <c r="G165" s="418">
        <v>2300</v>
      </c>
      <c r="H165" s="418">
        <v>1600</v>
      </c>
      <c r="I165" s="418">
        <v>1400</v>
      </c>
      <c r="J165" s="419">
        <f>VLOOKUP(C165,'[1]1. MA DO'!$E$5:$AB$1933,23,0)</f>
        <v>1.1299999999999999</v>
      </c>
      <c r="K165" s="420">
        <f t="shared" si="324"/>
        <v>1.1299999999999999</v>
      </c>
      <c r="L165" s="420">
        <f t="shared" si="325"/>
        <v>1.1299999999999999</v>
      </c>
      <c r="M165" s="407">
        <f t="shared" si="378"/>
        <v>7200</v>
      </c>
      <c r="N165" s="407">
        <f t="shared" si="379"/>
        <v>2600</v>
      </c>
      <c r="O165" s="407">
        <f t="shared" si="380"/>
        <v>2000</v>
      </c>
      <c r="P165" s="407">
        <f t="shared" si="381"/>
        <v>1400</v>
      </c>
      <c r="Q165" s="404">
        <f t="shared" si="382"/>
        <v>9400</v>
      </c>
      <c r="R165" s="404">
        <f t="shared" si="383"/>
        <v>3400</v>
      </c>
      <c r="S165" s="404">
        <f t="shared" si="384"/>
        <v>2600</v>
      </c>
      <c r="T165" s="404">
        <f t="shared" si="385"/>
        <v>1800</v>
      </c>
      <c r="U165" s="404">
        <f t="shared" si="385"/>
        <v>1</v>
      </c>
      <c r="V165" s="404" t="str">
        <f t="shared" si="386"/>
        <v xml:space="preserve">Các tuyến đường giao thông không đấu nối trực tiếp và thông ra </v>
      </c>
      <c r="W165" s="404" t="str">
        <f t="shared" si="387"/>
        <v>Đường ra Cảng Phước An</v>
      </c>
      <c r="X165" s="404" t="str">
        <f t="shared" si="387"/>
        <v xml:space="preserve"> đoạn từ Vòng xoay đường Trần Phú</v>
      </c>
      <c r="Y165" s="404" t="str">
        <f t="shared" si="388"/>
        <v xml:space="preserve"> đến Đường Hùng Vương</v>
      </c>
      <c r="Z165" s="404" t="s">
        <v>6471</v>
      </c>
      <c r="AA165" s="404" t="str">
        <f t="shared" ref="AA165:AC165" si="392">AA158</f>
        <v>- Có bề rộng ≥5m, cách đường giao thông &gt;1.000m.</v>
      </c>
      <c r="AB165" s="404" t="str">
        <f t="shared" si="392"/>
        <v>- Có bề rộng từ ≥3m đến &lt;5m, cách đường giao thông từ &gt;500m đến ≤1.000m.</v>
      </c>
      <c r="AC165" s="404" t="str">
        <f t="shared" si="392"/>
        <v>- Có bề rộng &lt;3m, cách đường giao thông ≤200m.</v>
      </c>
    </row>
    <row r="166" spans="1:29" ht="94.5" x14ac:dyDescent="0.25">
      <c r="A166" s="402">
        <f t="shared" si="327"/>
        <v>161</v>
      </c>
      <c r="B166" s="402" t="str">
        <f t="shared" si="376"/>
        <v>VT4*0,8</v>
      </c>
      <c r="C166" s="402" t="str">
        <f t="shared" si="377"/>
        <v>NT80NT1_D1</v>
      </c>
      <c r="D166" s="464" t="str">
        <f>V166&amp;W166&amp;X166&amp;Y166&amp;Z166</f>
        <v>Các tuyến đường giao thông không đấu nối trực tiếp và thông ra Đường ra Cảng Phước An đoạn từ Vòng xoay đường Trần Phú đến Đường Hùng Vương có hiện trạng là đường nhựa, bê tông xi măng:
- Có bề rộng từ ≥3m đến &lt;5m, cách đường giao thông &gt;1.000m.
- Có bề rộng &lt;3m, cách đường giao thông &gt;200m.</v>
      </c>
      <c r="E166" s="464"/>
      <c r="F166" s="464"/>
      <c r="G166" s="418">
        <v>1600</v>
      </c>
      <c r="H166" s="418">
        <v>1100</v>
      </c>
      <c r="I166" s="418">
        <v>960</v>
      </c>
      <c r="J166" s="419">
        <f>VLOOKUP(C166,'[1]1. MA DO'!$E$5:$AB$1933,23,0)</f>
        <v>1.1299999999999999</v>
      </c>
      <c r="K166" s="420">
        <f t="shared" si="324"/>
        <v>1.1299999999999999</v>
      </c>
      <c r="L166" s="420">
        <f t="shared" si="325"/>
        <v>1.1299999999999999</v>
      </c>
      <c r="M166" s="407">
        <f t="shared" si="378"/>
        <v>7200</v>
      </c>
      <c r="N166" s="407">
        <f t="shared" si="379"/>
        <v>2600</v>
      </c>
      <c r="O166" s="407">
        <f t="shared" si="380"/>
        <v>2000</v>
      </c>
      <c r="P166" s="407">
        <f t="shared" si="381"/>
        <v>1400</v>
      </c>
      <c r="Q166" s="404">
        <f t="shared" si="382"/>
        <v>9400</v>
      </c>
      <c r="R166" s="404">
        <f t="shared" si="383"/>
        <v>3400</v>
      </c>
      <c r="S166" s="404">
        <f t="shared" si="384"/>
        <v>2600</v>
      </c>
      <c r="T166" s="404">
        <f t="shared" si="385"/>
        <v>1800</v>
      </c>
      <c r="U166" s="404">
        <f t="shared" si="385"/>
        <v>1</v>
      </c>
      <c r="V166" s="404" t="str">
        <f t="shared" si="386"/>
        <v xml:space="preserve">Các tuyến đường giao thông không đấu nối trực tiếp và thông ra </v>
      </c>
      <c r="W166" s="404" t="str">
        <f t="shared" si="387"/>
        <v>Đường ra Cảng Phước An</v>
      </c>
      <c r="X166" s="404" t="str">
        <f t="shared" si="387"/>
        <v xml:space="preserve"> đoạn từ Vòng xoay đường Trần Phú</v>
      </c>
      <c r="Y166" s="404" t="str">
        <f t="shared" si="388"/>
        <v xml:space="preserve"> đến Đường Hùng Vương</v>
      </c>
      <c r="Z166" s="404" t="s">
        <v>6472</v>
      </c>
      <c r="AA166" s="404">
        <f t="shared" ref="AA166:AC166" si="393">AA159</f>
        <v>0</v>
      </c>
      <c r="AB166" s="404">
        <f t="shared" si="393"/>
        <v>0</v>
      </c>
      <c r="AC166" s="404">
        <f t="shared" si="393"/>
        <v>0</v>
      </c>
    </row>
    <row r="167" spans="1:29" ht="31.5" customHeight="1" x14ac:dyDescent="0.25">
      <c r="A167" s="402">
        <f t="shared" si="327"/>
        <v>162</v>
      </c>
      <c r="B167" s="402" t="str">
        <f>'Đầu vào (2)'!G162</f>
        <v>NT80NT1_D2</v>
      </c>
      <c r="C167" s="402" t="str">
        <f>$B$167</f>
        <v>NT80NT1_D2</v>
      </c>
      <c r="D167" s="412" t="str">
        <f>'Đầu vào (2)'!H162</f>
        <v>Đường ra Cảng Phước An</v>
      </c>
      <c r="E167" s="412" t="str">
        <f>'Đầu vào (2)'!I162</f>
        <v>Đường Hùng Vương</v>
      </c>
      <c r="F167" s="412" t="str">
        <f>'Đầu vào (2)'!K162</f>
        <v>Giáp đường cao tốc Bến Lức - Long Thành tại xã Phước An</v>
      </c>
      <c r="G167" s="417">
        <v>8800</v>
      </c>
      <c r="H167" s="418">
        <v>6200</v>
      </c>
      <c r="I167" s="418">
        <v>5300</v>
      </c>
      <c r="J167" s="419">
        <f>VLOOKUP(C167,'[1]1. MA DO'!$E$5:$AB$1933,23,0)</f>
        <v>1.1299999999999999</v>
      </c>
      <c r="K167" s="420">
        <f t="shared" si="324"/>
        <v>1.1299999999999999</v>
      </c>
      <c r="L167" s="420">
        <f t="shared" si="325"/>
        <v>1.1299999999999999</v>
      </c>
      <c r="M167" s="407">
        <f>'Đầu vào (2)'!L162</f>
        <v>6500</v>
      </c>
      <c r="N167" s="407">
        <f>'Đầu vào (2)'!M162</f>
        <v>2600</v>
      </c>
      <c r="O167" s="407">
        <f>'Đầu vào (2)'!N162</f>
        <v>2000</v>
      </c>
      <c r="P167" s="407">
        <f>'Đầu vào (2)'!O162</f>
        <v>1400</v>
      </c>
      <c r="Q167" s="404">
        <f>VLOOKUP(B167,'[2]Giá đề xuất ODT'!$G$11:$AD$2233,21,0)</f>
        <v>8800</v>
      </c>
      <c r="R167" s="404">
        <f>VLOOKUP(B167,'[2]Giá đề xuất ODT'!$G$11:$AD$2233,22,0)</f>
        <v>3500</v>
      </c>
      <c r="S167" s="404">
        <f>VLOOKUP(B167,'[2]Giá đề xuất ODT'!$G$11:$AD$2233,23,0)</f>
        <v>2700</v>
      </c>
      <c r="T167" s="404">
        <f>VLOOKUP(B167,'[2]Giá đề xuất ODT'!$G$11:$AD$2233,24,0)</f>
        <v>1900</v>
      </c>
      <c r="U167" s="404">
        <v>1</v>
      </c>
      <c r="V167" s="389"/>
      <c r="W167" s="404" t="str">
        <f>D167</f>
        <v>Đường ra Cảng Phước An</v>
      </c>
      <c r="X167" s="404" t="str">
        <f>" đoạn từ "&amp;E167</f>
        <v xml:space="preserve"> đoạn từ Đường Hùng Vương</v>
      </c>
      <c r="Y167" s="404" t="str">
        <f>" đến "&amp;F167</f>
        <v xml:space="preserve"> đến Giáp đường cao tốc Bến Lức - Long Thành tại xã Phước An</v>
      </c>
      <c r="Z167" s="389"/>
      <c r="AA167" s="389"/>
      <c r="AB167" s="389"/>
      <c r="AC167" s="389"/>
    </row>
    <row r="168" spans="1:29" ht="84.75" customHeight="1" x14ac:dyDescent="0.25">
      <c r="A168" s="402">
        <f t="shared" si="327"/>
        <v>163</v>
      </c>
      <c r="B168" s="402" t="str">
        <f t="shared" ref="B168:B173" si="394">B161</f>
        <v>VT2</v>
      </c>
      <c r="C168" s="402" t="str">
        <f t="shared" ref="C168:C173" si="395">$B$167</f>
        <v>NT80NT1_D2</v>
      </c>
      <c r="D168" s="464" t="str">
        <f>V168&amp;W168&amp;X168&amp;Y168&amp;Z168&amp;"
"&amp;AA168&amp;"
"
&amp;AB168</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≥5m, cách đường giao thông ≤1.000m.
- Có bề rộng từ ≥3m đến &lt;5m, cách đường giao thông ≤500m.</v>
      </c>
      <c r="E168" s="464"/>
      <c r="F168" s="464"/>
      <c r="G168" s="418">
        <v>3500</v>
      </c>
      <c r="H168" s="418">
        <v>2500</v>
      </c>
      <c r="I168" s="418">
        <v>2100</v>
      </c>
      <c r="J168" s="419">
        <f>VLOOKUP(C168,'[1]1. MA DO'!$E$5:$AB$1933,23,0)</f>
        <v>1.1299999999999999</v>
      </c>
      <c r="K168" s="420">
        <f t="shared" si="324"/>
        <v>1.1299999999999999</v>
      </c>
      <c r="L168" s="420">
        <f t="shared" si="325"/>
        <v>1.1299999999999999</v>
      </c>
      <c r="M168" s="407">
        <f t="shared" ref="M168:M173" si="396">M167</f>
        <v>6500</v>
      </c>
      <c r="N168" s="407">
        <f t="shared" ref="N168:N173" si="397">N167</f>
        <v>2600</v>
      </c>
      <c r="O168" s="407">
        <f t="shared" ref="O168:O173" si="398">O167</f>
        <v>2000</v>
      </c>
      <c r="P168" s="407">
        <f t="shared" ref="P168:P173" si="399">P167</f>
        <v>1400</v>
      </c>
      <c r="Q168" s="404">
        <f t="shared" ref="Q168:Q173" si="400">Q167</f>
        <v>8800</v>
      </c>
      <c r="R168" s="404">
        <f t="shared" ref="R168:R173" si="401">R167</f>
        <v>3500</v>
      </c>
      <c r="S168" s="404">
        <f t="shared" ref="S168:S173" si="402">S167</f>
        <v>2700</v>
      </c>
      <c r="T168" s="404">
        <f t="shared" ref="T168:U173" si="403">T167</f>
        <v>1900</v>
      </c>
      <c r="U168" s="404">
        <f t="shared" si="403"/>
        <v>1</v>
      </c>
      <c r="V168" s="404" t="str">
        <f t="shared" ref="V168:V173" si="404">V161</f>
        <v xml:space="preserve">Các tuyến đường giao thông đấu nối trực tiếp ra </v>
      </c>
      <c r="W168" s="404" t="str">
        <f t="shared" ref="W168:X173" si="405">W167</f>
        <v>Đường ra Cảng Phước An</v>
      </c>
      <c r="X168" s="404" t="str">
        <f t="shared" si="405"/>
        <v xml:space="preserve"> đoạn từ Đường Hùng Vương</v>
      </c>
      <c r="Y168" s="404" t="str">
        <f t="shared" ref="Y168:Y173" si="406">Y167</f>
        <v xml:space="preserve"> đến Giáp đường cao tốc Bến Lức - Long Thành tại xã Phước An</v>
      </c>
      <c r="Z168" s="404" t="s">
        <v>6471</v>
      </c>
      <c r="AA168" s="404" t="str">
        <f>AA161</f>
        <v>- Có bề rộng ≥5m, cách đường giao thông ≤1.000m.</v>
      </c>
      <c r="AB168" s="404" t="str">
        <f>AB161</f>
        <v>- Có bề rộng từ ≥3m đến &lt;5m, cách đường giao thông ≤500m.</v>
      </c>
      <c r="AC168" s="404">
        <f>AC161</f>
        <v>0</v>
      </c>
    </row>
    <row r="169" spans="1:29" ht="100.5" customHeight="1" x14ac:dyDescent="0.25">
      <c r="A169" s="402">
        <f t="shared" si="327"/>
        <v>164</v>
      </c>
      <c r="B169" s="402" t="str">
        <f t="shared" si="394"/>
        <v>VT3</v>
      </c>
      <c r="C169" s="402" t="str">
        <f t="shared" si="395"/>
        <v>NT80NT1_D2</v>
      </c>
      <c r="D169" s="464" t="str">
        <f>V169&amp;W169&amp;X169&amp;Y169&amp;Z169&amp;"
"&amp;AA169&amp;"
"&amp;AB169&amp;"
"&amp;AC169</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69" s="464"/>
      <c r="F169" s="464"/>
      <c r="G169" s="418">
        <v>2700</v>
      </c>
      <c r="H169" s="418">
        <v>1900</v>
      </c>
      <c r="I169" s="418">
        <v>1600</v>
      </c>
      <c r="J169" s="419">
        <f>VLOOKUP(C169,'[1]1. MA DO'!$E$5:$AB$1933,23,0)</f>
        <v>1.1299999999999999</v>
      </c>
      <c r="K169" s="420">
        <f t="shared" si="324"/>
        <v>1.1299999999999999</v>
      </c>
      <c r="L169" s="420">
        <f t="shared" si="325"/>
        <v>1.1299999999999999</v>
      </c>
      <c r="M169" s="407">
        <f t="shared" si="396"/>
        <v>6500</v>
      </c>
      <c r="N169" s="407">
        <f t="shared" si="397"/>
        <v>2600</v>
      </c>
      <c r="O169" s="407">
        <f t="shared" si="398"/>
        <v>2000</v>
      </c>
      <c r="P169" s="407">
        <f t="shared" si="399"/>
        <v>1400</v>
      </c>
      <c r="Q169" s="404">
        <f t="shared" si="400"/>
        <v>8800</v>
      </c>
      <c r="R169" s="404">
        <f t="shared" si="401"/>
        <v>3500</v>
      </c>
      <c r="S169" s="404">
        <f t="shared" si="402"/>
        <v>2700</v>
      </c>
      <c r="T169" s="404">
        <f t="shared" si="403"/>
        <v>1900</v>
      </c>
      <c r="U169" s="404">
        <f t="shared" si="403"/>
        <v>1</v>
      </c>
      <c r="V169" s="404" t="str">
        <f t="shared" si="404"/>
        <v xml:space="preserve">Các tuyến đường giao thông đấu nối trực tiếp ra </v>
      </c>
      <c r="W169" s="404" t="str">
        <f t="shared" si="405"/>
        <v>Đường ra Cảng Phước An</v>
      </c>
      <c r="X169" s="404" t="str">
        <f t="shared" si="405"/>
        <v xml:space="preserve"> đoạn từ Đường Hùng Vương</v>
      </c>
      <c r="Y169" s="404" t="str">
        <f t="shared" si="406"/>
        <v xml:space="preserve"> đến Giáp đường cao tốc Bến Lức - Long Thành tại xã Phước An</v>
      </c>
      <c r="Z169" s="404" t="s">
        <v>6471</v>
      </c>
      <c r="AA169" s="404" t="str">
        <f t="shared" ref="AA169:AC169" si="407">AA162</f>
        <v>- Có bề rộng ≥5m, cách đường giao thông &gt;1.000m.</v>
      </c>
      <c r="AB169" s="404" t="str">
        <f t="shared" si="407"/>
        <v>- Có bề rộng từ ≥3m đến &lt;5m, cách đường giao thông từ &gt;500m đến ≤1.000m.</v>
      </c>
      <c r="AC169" s="404" t="str">
        <f t="shared" si="407"/>
        <v>- Có bề rộng &lt;3m, cách đường giao thông ≤200m.</v>
      </c>
    </row>
    <row r="170" spans="1:29" ht="94.5" x14ac:dyDescent="0.25">
      <c r="A170" s="402">
        <f t="shared" si="327"/>
        <v>165</v>
      </c>
      <c r="B170" s="402" t="str">
        <f t="shared" si="394"/>
        <v>VT4</v>
      </c>
      <c r="C170" s="402" t="str">
        <f t="shared" si="395"/>
        <v>NT80NT1_D2</v>
      </c>
      <c r="D170" s="464" t="str">
        <f>V170&amp;W170&amp;X170&amp;Y170&amp;Z170</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từ ≥3m đến &lt;5m, cách đường giao thông &gt;1.000m.
- Có bề rộng &lt;3m, cách đường giao thông &gt;200m.</v>
      </c>
      <c r="E170" s="464"/>
      <c r="F170" s="464"/>
      <c r="G170" s="418">
        <v>1900</v>
      </c>
      <c r="H170" s="418">
        <v>1300</v>
      </c>
      <c r="I170" s="418">
        <v>1100</v>
      </c>
      <c r="J170" s="419">
        <f>VLOOKUP(C170,'[1]1. MA DO'!$E$5:$AB$1933,23,0)</f>
        <v>1.1299999999999999</v>
      </c>
      <c r="K170" s="420">
        <f t="shared" si="324"/>
        <v>1.1299999999999999</v>
      </c>
      <c r="L170" s="420">
        <f t="shared" si="325"/>
        <v>1.1299999999999999</v>
      </c>
      <c r="M170" s="407">
        <f t="shared" si="396"/>
        <v>6500</v>
      </c>
      <c r="N170" s="407">
        <f t="shared" si="397"/>
        <v>2600</v>
      </c>
      <c r="O170" s="407">
        <f t="shared" si="398"/>
        <v>2000</v>
      </c>
      <c r="P170" s="407">
        <f t="shared" si="399"/>
        <v>1400</v>
      </c>
      <c r="Q170" s="404">
        <f t="shared" si="400"/>
        <v>8800</v>
      </c>
      <c r="R170" s="404">
        <f t="shared" si="401"/>
        <v>3500</v>
      </c>
      <c r="S170" s="404">
        <f t="shared" si="402"/>
        <v>2700</v>
      </c>
      <c r="T170" s="404">
        <f t="shared" si="403"/>
        <v>1900</v>
      </c>
      <c r="U170" s="404">
        <f t="shared" si="403"/>
        <v>1</v>
      </c>
      <c r="V170" s="404" t="str">
        <f t="shared" si="404"/>
        <v xml:space="preserve">Các tuyến đường giao thông đấu nối trực tiếp ra </v>
      </c>
      <c r="W170" s="404" t="str">
        <f t="shared" si="405"/>
        <v>Đường ra Cảng Phước An</v>
      </c>
      <c r="X170" s="404" t="str">
        <f t="shared" si="405"/>
        <v xml:space="preserve"> đoạn từ Đường Hùng Vương</v>
      </c>
      <c r="Y170" s="404" t="str">
        <f t="shared" si="406"/>
        <v xml:space="preserve"> đến Giáp đường cao tốc Bến Lức - Long Thành tại xã Phước An</v>
      </c>
      <c r="Z170" s="404" t="s">
        <v>6472</v>
      </c>
      <c r="AA170" s="404">
        <f t="shared" ref="AA170:AC170" si="408">AA163</f>
        <v>0</v>
      </c>
      <c r="AB170" s="404">
        <f t="shared" si="408"/>
        <v>0</v>
      </c>
      <c r="AC170" s="404">
        <f t="shared" si="408"/>
        <v>0</v>
      </c>
    </row>
    <row r="171" spans="1:29" ht="84.75" customHeight="1" x14ac:dyDescent="0.25">
      <c r="A171" s="402">
        <f t="shared" si="327"/>
        <v>166</v>
      </c>
      <c r="B171" s="402" t="str">
        <f t="shared" si="394"/>
        <v>VT2*0,8</v>
      </c>
      <c r="C171" s="402" t="str">
        <f t="shared" si="395"/>
        <v>NT80NT1_D2</v>
      </c>
      <c r="D171" s="464" t="str">
        <f>V171&amp;W171&amp;X171&amp;Y171&amp;Z171&amp;"
"&amp;AA171&amp;"
"
&amp;AB171</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≥5m, cách đường giao thông ≤1.000m.
- Có bề rộng từ ≥3m đến &lt;5m, cách đường giao thông ≤500m.</v>
      </c>
      <c r="E171" s="464"/>
      <c r="F171" s="464"/>
      <c r="G171" s="418">
        <v>3200</v>
      </c>
      <c r="H171" s="418">
        <v>2200</v>
      </c>
      <c r="I171" s="418">
        <v>1900</v>
      </c>
      <c r="J171" s="419">
        <f>VLOOKUP(C171,'[1]1. MA DO'!$E$5:$AB$1933,23,0)</f>
        <v>1.1299999999999999</v>
      </c>
      <c r="K171" s="420">
        <f t="shared" si="324"/>
        <v>1.1299999999999999</v>
      </c>
      <c r="L171" s="420">
        <f t="shared" si="325"/>
        <v>1.1299999999999999</v>
      </c>
      <c r="M171" s="407">
        <f t="shared" si="396"/>
        <v>6500</v>
      </c>
      <c r="N171" s="407">
        <f t="shared" si="397"/>
        <v>2600</v>
      </c>
      <c r="O171" s="407">
        <f t="shared" si="398"/>
        <v>2000</v>
      </c>
      <c r="P171" s="407">
        <f t="shared" si="399"/>
        <v>1400</v>
      </c>
      <c r="Q171" s="404">
        <f t="shared" si="400"/>
        <v>8800</v>
      </c>
      <c r="R171" s="404">
        <f t="shared" si="401"/>
        <v>3500</v>
      </c>
      <c r="S171" s="404">
        <f t="shared" si="402"/>
        <v>2700</v>
      </c>
      <c r="T171" s="404">
        <f t="shared" si="403"/>
        <v>1900</v>
      </c>
      <c r="U171" s="404">
        <f t="shared" si="403"/>
        <v>1</v>
      </c>
      <c r="V171" s="404" t="str">
        <f t="shared" si="404"/>
        <v xml:space="preserve">Các tuyến đường giao thông không đấu nối trực tiếp và thông ra </v>
      </c>
      <c r="W171" s="404" t="str">
        <f t="shared" si="405"/>
        <v>Đường ra Cảng Phước An</v>
      </c>
      <c r="X171" s="404" t="str">
        <f t="shared" si="405"/>
        <v xml:space="preserve"> đoạn từ Đường Hùng Vương</v>
      </c>
      <c r="Y171" s="404" t="str">
        <f t="shared" si="406"/>
        <v xml:space="preserve"> đến Giáp đường cao tốc Bến Lức - Long Thành tại xã Phước An</v>
      </c>
      <c r="Z171" s="404" t="s">
        <v>6471</v>
      </c>
      <c r="AA171" s="404" t="str">
        <f t="shared" ref="AA171:AC171" si="409">AA164</f>
        <v>- Có bề rộng ≥5m, cách đường giao thông ≤1.000m.</v>
      </c>
      <c r="AB171" s="404" t="str">
        <f t="shared" si="409"/>
        <v>- Có bề rộng từ ≥3m đến &lt;5m, cách đường giao thông ≤500m.</v>
      </c>
      <c r="AC171" s="404">
        <f t="shared" si="409"/>
        <v>0</v>
      </c>
    </row>
    <row r="172" spans="1:29" ht="100.5" customHeight="1" x14ac:dyDescent="0.25">
      <c r="A172" s="402">
        <f t="shared" si="327"/>
        <v>167</v>
      </c>
      <c r="B172" s="402" t="str">
        <f t="shared" si="394"/>
        <v>VT3*0,8</v>
      </c>
      <c r="C172" s="402" t="str">
        <f t="shared" si="395"/>
        <v>NT80NT1_D2</v>
      </c>
      <c r="D172" s="464" t="str">
        <f>V172&amp;W172&amp;X172&amp;Y172&amp;Z172&amp;"
"&amp;AA172&amp;"
"
&amp;AB172&amp;"
"&amp;AC172</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72" s="464"/>
      <c r="F172" s="464"/>
      <c r="G172" s="418">
        <v>2400</v>
      </c>
      <c r="H172" s="418">
        <v>1700</v>
      </c>
      <c r="I172" s="418">
        <v>1400</v>
      </c>
      <c r="J172" s="419">
        <f>VLOOKUP(C172,'[1]1. MA DO'!$E$5:$AB$1933,23,0)</f>
        <v>1.1299999999999999</v>
      </c>
      <c r="K172" s="420">
        <f t="shared" si="324"/>
        <v>1.1299999999999999</v>
      </c>
      <c r="L172" s="420">
        <f t="shared" si="325"/>
        <v>1.1299999999999999</v>
      </c>
      <c r="M172" s="407">
        <f t="shared" si="396"/>
        <v>6500</v>
      </c>
      <c r="N172" s="407">
        <f t="shared" si="397"/>
        <v>2600</v>
      </c>
      <c r="O172" s="407">
        <f t="shared" si="398"/>
        <v>2000</v>
      </c>
      <c r="P172" s="407">
        <f t="shared" si="399"/>
        <v>1400</v>
      </c>
      <c r="Q172" s="404">
        <f t="shared" si="400"/>
        <v>8800</v>
      </c>
      <c r="R172" s="404">
        <f t="shared" si="401"/>
        <v>3500</v>
      </c>
      <c r="S172" s="404">
        <f t="shared" si="402"/>
        <v>2700</v>
      </c>
      <c r="T172" s="404">
        <f t="shared" si="403"/>
        <v>1900</v>
      </c>
      <c r="U172" s="404">
        <f t="shared" si="403"/>
        <v>1</v>
      </c>
      <c r="V172" s="404" t="str">
        <f t="shared" si="404"/>
        <v xml:space="preserve">Các tuyến đường giao thông không đấu nối trực tiếp và thông ra </v>
      </c>
      <c r="W172" s="404" t="str">
        <f t="shared" si="405"/>
        <v>Đường ra Cảng Phước An</v>
      </c>
      <c r="X172" s="404" t="str">
        <f t="shared" si="405"/>
        <v xml:space="preserve"> đoạn từ Đường Hùng Vương</v>
      </c>
      <c r="Y172" s="404" t="str">
        <f t="shared" si="406"/>
        <v xml:space="preserve"> đến Giáp đường cao tốc Bến Lức - Long Thành tại xã Phước An</v>
      </c>
      <c r="Z172" s="404" t="s">
        <v>6471</v>
      </c>
      <c r="AA172" s="404" t="str">
        <f t="shared" ref="AA172:AC172" si="410">AA165</f>
        <v>- Có bề rộng ≥5m, cách đường giao thông &gt;1.000m.</v>
      </c>
      <c r="AB172" s="404" t="str">
        <f t="shared" si="410"/>
        <v>- Có bề rộng từ ≥3m đến &lt;5m, cách đường giao thông từ &gt;500m đến ≤1.000m.</v>
      </c>
      <c r="AC172" s="404" t="str">
        <f t="shared" si="410"/>
        <v>- Có bề rộng &lt;3m, cách đường giao thông ≤200m.</v>
      </c>
    </row>
    <row r="173" spans="1:29" ht="94.5" x14ac:dyDescent="0.25">
      <c r="A173" s="402">
        <f t="shared" si="327"/>
        <v>168</v>
      </c>
      <c r="B173" s="402" t="str">
        <f t="shared" si="394"/>
        <v>VT4*0,8</v>
      </c>
      <c r="C173" s="402" t="str">
        <f t="shared" si="395"/>
        <v>NT80NT1_D2</v>
      </c>
      <c r="D173" s="464" t="str">
        <f>V173&amp;W173&amp;X173&amp;Y173&amp;Z173</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từ ≥3m đến &lt;5m, cách đường giao thông &gt;1.000m.
- Có bề rộng &lt;3m, cách đường giao thông &gt;200m.</v>
      </c>
      <c r="E173" s="464"/>
      <c r="F173" s="464"/>
      <c r="G173" s="418">
        <v>1700</v>
      </c>
      <c r="H173" s="418">
        <v>1200</v>
      </c>
      <c r="I173" s="418">
        <v>1000</v>
      </c>
      <c r="J173" s="419">
        <f>VLOOKUP(C173,'[1]1. MA DO'!$E$5:$AB$1933,23,0)</f>
        <v>1.1299999999999999</v>
      </c>
      <c r="K173" s="420">
        <f t="shared" si="324"/>
        <v>1.1299999999999999</v>
      </c>
      <c r="L173" s="420">
        <f t="shared" si="325"/>
        <v>1.1299999999999999</v>
      </c>
      <c r="M173" s="407">
        <f t="shared" si="396"/>
        <v>6500</v>
      </c>
      <c r="N173" s="407">
        <f t="shared" si="397"/>
        <v>2600</v>
      </c>
      <c r="O173" s="407">
        <f t="shared" si="398"/>
        <v>2000</v>
      </c>
      <c r="P173" s="407">
        <f t="shared" si="399"/>
        <v>1400</v>
      </c>
      <c r="Q173" s="404">
        <f t="shared" si="400"/>
        <v>8800</v>
      </c>
      <c r="R173" s="404">
        <f t="shared" si="401"/>
        <v>3500</v>
      </c>
      <c r="S173" s="404">
        <f t="shared" si="402"/>
        <v>2700</v>
      </c>
      <c r="T173" s="404">
        <f t="shared" si="403"/>
        <v>1900</v>
      </c>
      <c r="U173" s="404">
        <f t="shared" si="403"/>
        <v>1</v>
      </c>
      <c r="V173" s="404" t="str">
        <f t="shared" si="404"/>
        <v xml:space="preserve">Các tuyến đường giao thông không đấu nối trực tiếp và thông ra </v>
      </c>
      <c r="W173" s="404" t="str">
        <f t="shared" si="405"/>
        <v>Đường ra Cảng Phước An</v>
      </c>
      <c r="X173" s="404" t="str">
        <f t="shared" si="405"/>
        <v xml:space="preserve"> đoạn từ Đường Hùng Vương</v>
      </c>
      <c r="Y173" s="404" t="str">
        <f t="shared" si="406"/>
        <v xml:space="preserve"> đến Giáp đường cao tốc Bến Lức - Long Thành tại xã Phước An</v>
      </c>
      <c r="Z173" s="404" t="s">
        <v>6472</v>
      </c>
      <c r="AA173" s="404">
        <f t="shared" ref="AA173:AC173" si="411">AA166</f>
        <v>0</v>
      </c>
      <c r="AB173" s="404">
        <f t="shared" si="411"/>
        <v>0</v>
      </c>
      <c r="AC173" s="404">
        <f t="shared" si="411"/>
        <v>0</v>
      </c>
    </row>
    <row r="174" spans="1:29" ht="31.5" x14ac:dyDescent="0.25">
      <c r="A174" s="402">
        <f t="shared" si="327"/>
        <v>169</v>
      </c>
      <c r="B174" s="402" t="str">
        <f>'Đầu vào (2)'!G169</f>
        <v>NT15NT2</v>
      </c>
      <c r="C174" s="402" t="str">
        <f>$B$174</f>
        <v>NT15NT2</v>
      </c>
      <c r="D174" s="412" t="str">
        <f>'Đầu vào (2)'!H169</f>
        <v>Đường Nguyễn Văn Ký</v>
      </c>
      <c r="E174" s="412" t="str">
        <f>'Đầu vào (2)'!I169</f>
        <v>Đường Hùng Vương</v>
      </c>
      <c r="F174" s="412" t="str">
        <f>'Đầu vào (2)'!K169</f>
        <v>Ranh giới xã Long Phước</v>
      </c>
      <c r="G174" s="417">
        <v>6600</v>
      </c>
      <c r="H174" s="418">
        <v>4600</v>
      </c>
      <c r="I174" s="418">
        <v>4000</v>
      </c>
      <c r="J174" s="419">
        <f>VLOOKUP(C174,'[1]1. MA DO'!$E$5:$AB$1933,23,0)</f>
        <v>1.1399999999999999</v>
      </c>
      <c r="K174" s="420">
        <f t="shared" si="324"/>
        <v>1.1399999999999999</v>
      </c>
      <c r="L174" s="420">
        <f t="shared" si="325"/>
        <v>1.1399999999999999</v>
      </c>
      <c r="M174" s="407">
        <f>'Đầu vào (2)'!L169</f>
        <v>5100</v>
      </c>
      <c r="N174" s="407">
        <f>'Đầu vào (2)'!M169</f>
        <v>2500</v>
      </c>
      <c r="O174" s="407">
        <f>'Đầu vào (2)'!N169</f>
        <v>2000</v>
      </c>
      <c r="P174" s="407">
        <f>'Đầu vào (2)'!O169</f>
        <v>1400</v>
      </c>
      <c r="Q174" s="404">
        <f>VLOOKUP(B174,'[2]Giá đề xuất ODT'!$G$11:$AD$2233,21,0)</f>
        <v>6600</v>
      </c>
      <c r="R174" s="404">
        <f>VLOOKUP(B174,'[2]Giá đề xuất ODT'!$G$11:$AD$2233,22,0)</f>
        <v>3300</v>
      </c>
      <c r="S174" s="404">
        <f>VLOOKUP(B174,'[2]Giá đề xuất ODT'!$G$11:$AD$2233,23,0)</f>
        <v>2600</v>
      </c>
      <c r="T174" s="404">
        <f>VLOOKUP(B174,'[2]Giá đề xuất ODT'!$G$11:$AD$2233,24,0)</f>
        <v>1800</v>
      </c>
      <c r="U174" s="404">
        <v>3</v>
      </c>
      <c r="V174" s="389"/>
      <c r="W174" s="404" t="str">
        <f>D174</f>
        <v>Đường Nguyễn Văn Ký</v>
      </c>
      <c r="X174" s="404" t="str">
        <f>" đoạn từ "&amp;E174</f>
        <v xml:space="preserve"> đoạn từ Đường Hùng Vương</v>
      </c>
      <c r="Y174" s="404" t="str">
        <f>" đến "&amp;F174</f>
        <v xml:space="preserve"> đến Ranh giới xã Long Phước</v>
      </c>
      <c r="Z174" s="389"/>
      <c r="AA174" s="389"/>
      <c r="AB174" s="389"/>
      <c r="AC174" s="389"/>
    </row>
    <row r="175" spans="1:29" ht="78.75" x14ac:dyDescent="0.25">
      <c r="A175" s="402">
        <f t="shared" si="327"/>
        <v>170</v>
      </c>
      <c r="B175" s="402" t="str">
        <f t="shared" ref="B175:B194" si="412">B168</f>
        <v>VT2</v>
      </c>
      <c r="C175" s="402" t="str">
        <f t="shared" ref="C175:C180" si="413">$B$174</f>
        <v>NT15NT2</v>
      </c>
      <c r="D175" s="464" t="str">
        <f>V175&amp;W175&amp;X175&amp;Y175&amp;Z175&amp;"
"&amp;AA175&amp;"
"
&amp;AB175</f>
        <v>Các tuyến đường giao thông đấu nối trực tiếp ra Đường Nguyễn Văn Ký đoạn từ Đường Hùng Vương đến Ranh giới xã Long Phước có hiện trạng là đường nhựa, bê tông xi măng:
- Có bề rộng ≥5m, cách đường giao thông ≤1.000m.
- Có bề rộng từ ≥3m đến &lt;5m, cách đường giao thông ≤500m.</v>
      </c>
      <c r="E175" s="464"/>
      <c r="F175" s="464"/>
      <c r="G175" s="418">
        <v>3300</v>
      </c>
      <c r="H175" s="418">
        <v>2300</v>
      </c>
      <c r="I175" s="418">
        <v>2000</v>
      </c>
      <c r="J175" s="419">
        <f>VLOOKUP(C175,'[1]1. MA DO'!$E$5:$AB$1933,23,0)</f>
        <v>1.1399999999999999</v>
      </c>
      <c r="K175" s="420">
        <f t="shared" si="324"/>
        <v>1.1399999999999999</v>
      </c>
      <c r="L175" s="420">
        <f t="shared" si="325"/>
        <v>1.1399999999999999</v>
      </c>
      <c r="M175" s="407">
        <f t="shared" ref="M175:M180" si="414">M174</f>
        <v>5100</v>
      </c>
      <c r="N175" s="407">
        <f t="shared" ref="N175:N180" si="415">N174</f>
        <v>2500</v>
      </c>
      <c r="O175" s="407">
        <f t="shared" ref="O175:O180" si="416">O174</f>
        <v>2000</v>
      </c>
      <c r="P175" s="407">
        <f t="shared" ref="P175:P180" si="417">P174</f>
        <v>1400</v>
      </c>
      <c r="Q175" s="404">
        <f t="shared" ref="Q175:Q180" si="418">Q174</f>
        <v>6600</v>
      </c>
      <c r="R175" s="404">
        <f t="shared" ref="R175:R180" si="419">R174</f>
        <v>3300</v>
      </c>
      <c r="S175" s="404">
        <f t="shared" ref="S175:S180" si="420">S174</f>
        <v>2600</v>
      </c>
      <c r="T175" s="404">
        <f t="shared" ref="T175:U180" si="421">T174</f>
        <v>1800</v>
      </c>
      <c r="U175" s="404">
        <f t="shared" si="421"/>
        <v>3</v>
      </c>
      <c r="V175" s="404" t="str">
        <f t="shared" ref="V175:V180" si="422">V168</f>
        <v xml:space="preserve">Các tuyến đường giao thông đấu nối trực tiếp ra </v>
      </c>
      <c r="W175" s="404" t="str">
        <f t="shared" ref="W175:X180" si="423">W174</f>
        <v>Đường Nguyễn Văn Ký</v>
      </c>
      <c r="X175" s="404" t="str">
        <f t="shared" si="423"/>
        <v xml:space="preserve"> đoạn từ Đường Hùng Vương</v>
      </c>
      <c r="Y175" s="404" t="str">
        <f t="shared" ref="Y175:Y180" si="424">Y174</f>
        <v xml:space="preserve"> đến Ranh giới xã Long Phước</v>
      </c>
      <c r="Z175" s="404" t="s">
        <v>6471</v>
      </c>
      <c r="AA175" s="404" t="str">
        <f>AA168</f>
        <v>- Có bề rộng ≥5m, cách đường giao thông ≤1.000m.</v>
      </c>
      <c r="AB175" s="404" t="str">
        <f>AB168</f>
        <v>- Có bề rộng từ ≥3m đến &lt;5m, cách đường giao thông ≤500m.</v>
      </c>
      <c r="AC175" s="404">
        <f>AC168</f>
        <v>0</v>
      </c>
    </row>
    <row r="176" spans="1:29" ht="78.75" x14ac:dyDescent="0.25">
      <c r="A176" s="402">
        <f t="shared" si="327"/>
        <v>171</v>
      </c>
      <c r="B176" s="402" t="str">
        <f t="shared" si="412"/>
        <v>VT3</v>
      </c>
      <c r="C176" s="402" t="str">
        <f t="shared" si="413"/>
        <v>NT15NT2</v>
      </c>
      <c r="D176" s="464" t="str">
        <f>V176&amp;W176&amp;X176&amp;Y176&amp;Z176&amp;"
"&amp;AA176&amp;"
"&amp;AB176&amp;"
"&amp;AC176</f>
        <v>Các tuyến đường giao thông đấu nối trực tiếp ra Đường Nguyễn Văn Ký đoạn từ Đường Hùng Vương đến Ranh giới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176" s="464"/>
      <c r="F176" s="464"/>
      <c r="G176" s="418">
        <v>2600</v>
      </c>
      <c r="H176" s="418">
        <v>1800</v>
      </c>
      <c r="I176" s="418">
        <v>1600</v>
      </c>
      <c r="J176" s="419">
        <f>VLOOKUP(C176,'[1]1. MA DO'!$E$5:$AB$1933,23,0)</f>
        <v>1.1399999999999999</v>
      </c>
      <c r="K176" s="420">
        <f t="shared" si="324"/>
        <v>1.1399999999999999</v>
      </c>
      <c r="L176" s="420">
        <f t="shared" si="325"/>
        <v>1.1399999999999999</v>
      </c>
      <c r="M176" s="407">
        <f t="shared" si="414"/>
        <v>5100</v>
      </c>
      <c r="N176" s="407">
        <f t="shared" si="415"/>
        <v>2500</v>
      </c>
      <c r="O176" s="407">
        <f t="shared" si="416"/>
        <v>2000</v>
      </c>
      <c r="P176" s="407">
        <f t="shared" si="417"/>
        <v>1400</v>
      </c>
      <c r="Q176" s="404">
        <f t="shared" si="418"/>
        <v>6600</v>
      </c>
      <c r="R176" s="404">
        <f t="shared" si="419"/>
        <v>3300</v>
      </c>
      <c r="S176" s="404">
        <f t="shared" si="420"/>
        <v>2600</v>
      </c>
      <c r="T176" s="404">
        <f t="shared" si="421"/>
        <v>1800</v>
      </c>
      <c r="U176" s="404">
        <f t="shared" si="421"/>
        <v>3</v>
      </c>
      <c r="V176" s="404" t="str">
        <f t="shared" si="422"/>
        <v xml:space="preserve">Các tuyến đường giao thông đấu nối trực tiếp ra </v>
      </c>
      <c r="W176" s="404" t="str">
        <f t="shared" si="423"/>
        <v>Đường Nguyễn Văn Ký</v>
      </c>
      <c r="X176" s="404" t="str">
        <f t="shared" si="423"/>
        <v xml:space="preserve"> đoạn từ Đường Hùng Vương</v>
      </c>
      <c r="Y176" s="404" t="str">
        <f t="shared" si="424"/>
        <v xml:space="preserve"> đến Ranh giới xã Long Phước</v>
      </c>
      <c r="Z176" s="404" t="s">
        <v>6471</v>
      </c>
      <c r="AA176" s="404" t="str">
        <f t="shared" ref="AA176:AC176" si="425">AA169</f>
        <v>- Có bề rộng ≥5m, cách đường giao thông &gt;1.000m.</v>
      </c>
      <c r="AB176" s="404" t="str">
        <f t="shared" si="425"/>
        <v>- Có bề rộng từ ≥3m đến &lt;5m, cách đường giao thông từ &gt;500m đến ≤1.000m.</v>
      </c>
      <c r="AC176" s="404" t="str">
        <f t="shared" si="425"/>
        <v>- Có bề rộng &lt;3m, cách đường giao thông ≤200m.</v>
      </c>
    </row>
    <row r="177" spans="1:29" ht="94.5" x14ac:dyDescent="0.25">
      <c r="A177" s="402">
        <f t="shared" si="327"/>
        <v>172</v>
      </c>
      <c r="B177" s="402" t="str">
        <f t="shared" si="412"/>
        <v>VT4</v>
      </c>
      <c r="C177" s="402" t="str">
        <f t="shared" si="413"/>
        <v>NT15NT2</v>
      </c>
      <c r="D177" s="464" t="str">
        <f>V177&amp;W177&amp;X177&amp;Y177&amp;Z177</f>
        <v>Các tuyến đường giao thông đấu nối trực tiếp ra Đường Nguyễn Văn Ký đoạn từ Đường Hùng Vương đến Ranh giới xã Long Phước có hiện trạng là đường nhựa, bê tông xi măng:
- Có bề rộng từ ≥3m đến &lt;5m, cách đường giao thông &gt;1.000m.
- Có bề rộng &lt;3m, cách đường giao thông &gt;200m.</v>
      </c>
      <c r="E177" s="464"/>
      <c r="F177" s="464"/>
      <c r="G177" s="418">
        <v>1800</v>
      </c>
      <c r="H177" s="418">
        <v>1300</v>
      </c>
      <c r="I177" s="418">
        <v>1100</v>
      </c>
      <c r="J177" s="419">
        <f>VLOOKUP(C177,'[1]1. MA DO'!$E$5:$AB$1933,23,0)</f>
        <v>1.1399999999999999</v>
      </c>
      <c r="K177" s="420">
        <f t="shared" si="324"/>
        <v>1.1399999999999999</v>
      </c>
      <c r="L177" s="420">
        <f t="shared" si="325"/>
        <v>1.1399999999999999</v>
      </c>
      <c r="M177" s="407">
        <f t="shared" si="414"/>
        <v>5100</v>
      </c>
      <c r="N177" s="407">
        <f t="shared" si="415"/>
        <v>2500</v>
      </c>
      <c r="O177" s="407">
        <f t="shared" si="416"/>
        <v>2000</v>
      </c>
      <c r="P177" s="407">
        <f t="shared" si="417"/>
        <v>1400</v>
      </c>
      <c r="Q177" s="404">
        <f t="shared" si="418"/>
        <v>6600</v>
      </c>
      <c r="R177" s="404">
        <f t="shared" si="419"/>
        <v>3300</v>
      </c>
      <c r="S177" s="404">
        <f t="shared" si="420"/>
        <v>2600</v>
      </c>
      <c r="T177" s="404">
        <f t="shared" si="421"/>
        <v>1800</v>
      </c>
      <c r="U177" s="404">
        <f t="shared" si="421"/>
        <v>3</v>
      </c>
      <c r="V177" s="404" t="str">
        <f t="shared" si="422"/>
        <v xml:space="preserve">Các tuyến đường giao thông đấu nối trực tiếp ra </v>
      </c>
      <c r="W177" s="404" t="str">
        <f t="shared" si="423"/>
        <v>Đường Nguyễn Văn Ký</v>
      </c>
      <c r="X177" s="404" t="str">
        <f t="shared" si="423"/>
        <v xml:space="preserve"> đoạn từ Đường Hùng Vương</v>
      </c>
      <c r="Y177" s="404" t="str">
        <f t="shared" si="424"/>
        <v xml:space="preserve"> đến Ranh giới xã Long Phước</v>
      </c>
      <c r="Z177" s="404" t="s">
        <v>6472</v>
      </c>
      <c r="AA177" s="404">
        <f t="shared" ref="AA177:AC177" si="426">AA170</f>
        <v>0</v>
      </c>
      <c r="AB177" s="404">
        <f t="shared" si="426"/>
        <v>0</v>
      </c>
      <c r="AC177" s="404">
        <f t="shared" si="426"/>
        <v>0</v>
      </c>
    </row>
    <row r="178" spans="1:29" ht="94.5" x14ac:dyDescent="0.25">
      <c r="A178" s="402">
        <f t="shared" si="327"/>
        <v>173</v>
      </c>
      <c r="B178" s="402" t="str">
        <f t="shared" si="412"/>
        <v>VT2*0,8</v>
      </c>
      <c r="C178" s="402" t="str">
        <f t="shared" si="413"/>
        <v>NT15NT2</v>
      </c>
      <c r="D178" s="464" t="str">
        <f>V178&amp;W178&amp;X178&amp;Y178&amp;Z178&amp;"
"&amp;AA178&amp;"
"
&amp;AB178</f>
        <v>Các tuyến đường giao thông không đấu nối trực tiếp và thông ra Đường Nguyễn Văn Ký đoạn từ Đường Hùng Vương đến Ranh giới xã Long Phước có hiện trạng là đường nhựa, bê tông xi măng:
- Có bề rộng ≥5m, cách đường giao thông ≤1.000m.
- Có bề rộng từ ≥3m đến &lt;5m, cách đường giao thông ≤500m.</v>
      </c>
      <c r="E178" s="464"/>
      <c r="F178" s="464"/>
      <c r="G178" s="418">
        <v>3000</v>
      </c>
      <c r="H178" s="418">
        <v>2100</v>
      </c>
      <c r="I178" s="418">
        <v>1800</v>
      </c>
      <c r="J178" s="419">
        <f>VLOOKUP(C178,'[1]1. MA DO'!$E$5:$AB$1933,23,0)</f>
        <v>1.1399999999999999</v>
      </c>
      <c r="K178" s="420">
        <f t="shared" si="324"/>
        <v>1.1399999999999999</v>
      </c>
      <c r="L178" s="420">
        <f t="shared" si="325"/>
        <v>1.1399999999999999</v>
      </c>
      <c r="M178" s="407">
        <f t="shared" si="414"/>
        <v>5100</v>
      </c>
      <c r="N178" s="407">
        <f t="shared" si="415"/>
        <v>2500</v>
      </c>
      <c r="O178" s="407">
        <f t="shared" si="416"/>
        <v>2000</v>
      </c>
      <c r="P178" s="407">
        <f t="shared" si="417"/>
        <v>1400</v>
      </c>
      <c r="Q178" s="404">
        <f t="shared" si="418"/>
        <v>6600</v>
      </c>
      <c r="R178" s="404">
        <f t="shared" si="419"/>
        <v>3300</v>
      </c>
      <c r="S178" s="404">
        <f t="shared" si="420"/>
        <v>2600</v>
      </c>
      <c r="T178" s="404">
        <f t="shared" si="421"/>
        <v>1800</v>
      </c>
      <c r="U178" s="404">
        <f t="shared" si="421"/>
        <v>3</v>
      </c>
      <c r="V178" s="404" t="str">
        <f t="shared" si="422"/>
        <v xml:space="preserve">Các tuyến đường giao thông không đấu nối trực tiếp và thông ra </v>
      </c>
      <c r="W178" s="404" t="str">
        <f t="shared" si="423"/>
        <v>Đường Nguyễn Văn Ký</v>
      </c>
      <c r="X178" s="404" t="str">
        <f t="shared" si="423"/>
        <v xml:space="preserve"> đoạn từ Đường Hùng Vương</v>
      </c>
      <c r="Y178" s="404" t="str">
        <f t="shared" si="424"/>
        <v xml:space="preserve"> đến Ranh giới xã Long Phước</v>
      </c>
      <c r="Z178" s="404" t="s">
        <v>6471</v>
      </c>
      <c r="AA178" s="404" t="str">
        <f t="shared" ref="AA178:AC178" si="427">AA171</f>
        <v>- Có bề rộng ≥5m, cách đường giao thông ≤1.000m.</v>
      </c>
      <c r="AB178" s="404" t="str">
        <f t="shared" si="427"/>
        <v>- Có bề rộng từ ≥3m đến &lt;5m, cách đường giao thông ≤500m.</v>
      </c>
      <c r="AC178" s="404">
        <f t="shared" si="427"/>
        <v>0</v>
      </c>
    </row>
    <row r="179" spans="1:29" ht="94.5" x14ac:dyDescent="0.25">
      <c r="A179" s="402">
        <f t="shared" si="327"/>
        <v>174</v>
      </c>
      <c r="B179" s="402" t="str">
        <f t="shared" si="412"/>
        <v>VT3*0,8</v>
      </c>
      <c r="C179" s="402" t="str">
        <f t="shared" si="413"/>
        <v>NT15NT2</v>
      </c>
      <c r="D179" s="464" t="str">
        <f>V179&amp;W179&amp;X179&amp;Y179&amp;Z179&amp;"
"&amp;AA179&amp;"
"
&amp;AB179&amp;"
"&amp;AC179</f>
        <v>Các tuyến đường giao thông không đấu nối trực tiếp và thông ra Đường Nguyễn Văn Ký đoạn từ Đường Hùng Vương đến Ranh giới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E179" s="464"/>
      <c r="F179" s="464"/>
      <c r="G179" s="418">
        <v>2300</v>
      </c>
      <c r="H179" s="418">
        <v>1600</v>
      </c>
      <c r="I179" s="418">
        <v>1400</v>
      </c>
      <c r="J179" s="419">
        <f>VLOOKUP(C179,'[1]1. MA DO'!$E$5:$AB$1933,23,0)</f>
        <v>1.1399999999999999</v>
      </c>
      <c r="K179" s="420">
        <f t="shared" si="324"/>
        <v>1.1399999999999999</v>
      </c>
      <c r="L179" s="420">
        <f t="shared" si="325"/>
        <v>1.1399999999999999</v>
      </c>
      <c r="M179" s="407">
        <f t="shared" si="414"/>
        <v>5100</v>
      </c>
      <c r="N179" s="407">
        <f t="shared" si="415"/>
        <v>2500</v>
      </c>
      <c r="O179" s="407">
        <f t="shared" si="416"/>
        <v>2000</v>
      </c>
      <c r="P179" s="407">
        <f t="shared" si="417"/>
        <v>1400</v>
      </c>
      <c r="Q179" s="404">
        <f t="shared" si="418"/>
        <v>6600</v>
      </c>
      <c r="R179" s="404">
        <f t="shared" si="419"/>
        <v>3300</v>
      </c>
      <c r="S179" s="404">
        <f t="shared" si="420"/>
        <v>2600</v>
      </c>
      <c r="T179" s="404">
        <f t="shared" si="421"/>
        <v>1800</v>
      </c>
      <c r="U179" s="404">
        <f t="shared" si="421"/>
        <v>3</v>
      </c>
      <c r="V179" s="404" t="str">
        <f t="shared" si="422"/>
        <v xml:space="preserve">Các tuyến đường giao thông không đấu nối trực tiếp và thông ra </v>
      </c>
      <c r="W179" s="404" t="str">
        <f t="shared" si="423"/>
        <v>Đường Nguyễn Văn Ký</v>
      </c>
      <c r="X179" s="404" t="str">
        <f t="shared" si="423"/>
        <v xml:space="preserve"> đoạn từ Đường Hùng Vương</v>
      </c>
      <c r="Y179" s="404" t="str">
        <f t="shared" si="424"/>
        <v xml:space="preserve"> đến Ranh giới xã Long Phước</v>
      </c>
      <c r="Z179" s="404" t="s">
        <v>6471</v>
      </c>
      <c r="AA179" s="404" t="str">
        <f t="shared" ref="AA179:AC179" si="428">AA172</f>
        <v>- Có bề rộng ≥5m, cách đường giao thông &gt;1.000m.</v>
      </c>
      <c r="AB179" s="404" t="str">
        <f t="shared" si="428"/>
        <v>- Có bề rộng từ ≥3m đến &lt;5m, cách đường giao thông từ &gt;500m đến ≤1.000m.</v>
      </c>
      <c r="AC179" s="404" t="str">
        <f t="shared" si="428"/>
        <v>- Có bề rộng &lt;3m, cách đường giao thông ≤200m.</v>
      </c>
    </row>
    <row r="180" spans="1:29" ht="94.5" x14ac:dyDescent="0.25">
      <c r="A180" s="402">
        <f t="shared" si="327"/>
        <v>175</v>
      </c>
      <c r="B180" s="402" t="str">
        <f t="shared" si="412"/>
        <v>VT4*0,8</v>
      </c>
      <c r="C180" s="402" t="str">
        <f t="shared" si="413"/>
        <v>NT15NT2</v>
      </c>
      <c r="D180" s="464" t="str">
        <f>V180&amp;W180&amp;X180&amp;Y180&amp;Z180</f>
        <v>Các tuyến đường giao thông không đấu nối trực tiếp và thông ra Đường Nguyễn Văn Ký đoạn từ Đường Hùng Vương đến Ranh giới xã Long Phước có hiện trạng là đường nhựa, bê tông xi măng:
- Có bề rộng từ ≥3m đến &lt;5m, cách đường giao thông &gt;1.000m.
- Có bề rộng &lt;3m, cách đường giao thông &gt;200m.</v>
      </c>
      <c r="E180" s="464"/>
      <c r="F180" s="464"/>
      <c r="G180" s="418">
        <v>1600</v>
      </c>
      <c r="H180" s="418">
        <v>1100</v>
      </c>
      <c r="I180" s="418">
        <v>960</v>
      </c>
      <c r="J180" s="419">
        <f>VLOOKUP(C180,'[1]1. MA DO'!$E$5:$AB$1933,23,0)</f>
        <v>1.1399999999999999</v>
      </c>
      <c r="K180" s="420">
        <f t="shared" si="324"/>
        <v>1.1399999999999999</v>
      </c>
      <c r="L180" s="420">
        <f t="shared" si="325"/>
        <v>1.1399999999999999</v>
      </c>
      <c r="M180" s="407">
        <f t="shared" si="414"/>
        <v>5100</v>
      </c>
      <c r="N180" s="407">
        <f t="shared" si="415"/>
        <v>2500</v>
      </c>
      <c r="O180" s="407">
        <f t="shared" si="416"/>
        <v>2000</v>
      </c>
      <c r="P180" s="407">
        <f t="shared" si="417"/>
        <v>1400</v>
      </c>
      <c r="Q180" s="404">
        <f t="shared" si="418"/>
        <v>6600</v>
      </c>
      <c r="R180" s="404">
        <f t="shared" si="419"/>
        <v>3300</v>
      </c>
      <c r="S180" s="404">
        <f t="shared" si="420"/>
        <v>2600</v>
      </c>
      <c r="T180" s="404">
        <f t="shared" si="421"/>
        <v>1800</v>
      </c>
      <c r="U180" s="404">
        <f t="shared" si="421"/>
        <v>3</v>
      </c>
      <c r="V180" s="404" t="str">
        <f t="shared" si="422"/>
        <v xml:space="preserve">Các tuyến đường giao thông không đấu nối trực tiếp và thông ra </v>
      </c>
      <c r="W180" s="404" t="str">
        <f t="shared" si="423"/>
        <v>Đường Nguyễn Văn Ký</v>
      </c>
      <c r="X180" s="404" t="str">
        <f t="shared" si="423"/>
        <v xml:space="preserve"> đoạn từ Đường Hùng Vương</v>
      </c>
      <c r="Y180" s="404" t="str">
        <f t="shared" si="424"/>
        <v xml:space="preserve"> đến Ranh giới xã Long Phước</v>
      </c>
      <c r="Z180" s="404" t="s">
        <v>6472</v>
      </c>
      <c r="AA180" s="404">
        <f t="shared" ref="AA180:AC180" si="429">AA173</f>
        <v>0</v>
      </c>
      <c r="AB180" s="404">
        <f t="shared" si="429"/>
        <v>0</v>
      </c>
      <c r="AC180" s="404">
        <f t="shared" si="429"/>
        <v>0</v>
      </c>
    </row>
    <row r="181" spans="1:29" ht="63" customHeight="1" x14ac:dyDescent="0.25">
      <c r="A181" s="402">
        <f t="shared" si="327"/>
        <v>176</v>
      </c>
      <c r="B181" s="402" t="str">
        <f>'Đầu vào (2)'!G176</f>
        <v>NT19NT1</v>
      </c>
      <c r="C181" s="402" t="str">
        <f>$B$181</f>
        <v>NT19NT1</v>
      </c>
      <c r="D181" s="412" t="str">
        <f>'Đầu vào (2)'!H176</f>
        <v>Đường Nguyễn Ái Quốc</v>
      </c>
      <c r="E181" s="412" t="str">
        <f>'Đầu vào (2)'!I176</f>
        <v>Đường Nguyễn Hữu Cảnh</v>
      </c>
      <c r="F181" s="412" t="str">
        <f>'Đầu vào (2)'!K176</f>
        <v>Đường Hùng Vương (ấp Thanh Minh)</v>
      </c>
      <c r="G181" s="417">
        <v>8100</v>
      </c>
      <c r="H181" s="418">
        <v>5700</v>
      </c>
      <c r="I181" s="418">
        <v>4900</v>
      </c>
      <c r="J181" s="419">
        <f>VLOOKUP(C181,'[1]1. MA DO'!$E$5:$AB$1933,23,0)</f>
        <v>1.1299999999999999</v>
      </c>
      <c r="K181" s="420">
        <f t="shared" si="324"/>
        <v>1.1299999999999999</v>
      </c>
      <c r="L181" s="420">
        <f t="shared" si="325"/>
        <v>1.1299999999999999</v>
      </c>
      <c r="M181" s="407">
        <f>'Đầu vào (2)'!L176</f>
        <v>7200</v>
      </c>
      <c r="N181" s="407">
        <f>'Đầu vào (2)'!M176</f>
        <v>2600</v>
      </c>
      <c r="O181" s="407">
        <f>'Đầu vào (2)'!N176</f>
        <v>2000</v>
      </c>
      <c r="P181" s="407">
        <f>'Đầu vào (2)'!O176</f>
        <v>1400</v>
      </c>
      <c r="Q181" s="404">
        <f>VLOOKUP(B181,'[2]Giá đề xuất ODT'!$G$11:$AD$2233,21,0)</f>
        <v>8100</v>
      </c>
      <c r="R181" s="404">
        <f>VLOOKUP(B181,'[2]Giá đề xuất ODT'!$G$11:$AD$2233,22,0)</f>
        <v>2900</v>
      </c>
      <c r="S181" s="404">
        <f>VLOOKUP(B181,'[2]Giá đề xuất ODT'!$G$11:$AD$2233,23,0)</f>
        <v>2300</v>
      </c>
      <c r="T181" s="404">
        <f>VLOOKUP(B181,'[2]Giá đề xuất ODT'!$G$11:$AD$2233,24,0)</f>
        <v>1600</v>
      </c>
      <c r="U181" s="404">
        <v>1</v>
      </c>
      <c r="V181" s="389"/>
      <c r="W181" s="404" t="str">
        <f>D181</f>
        <v>Đường Nguyễn Ái Quốc</v>
      </c>
      <c r="X181" s="404" t="str">
        <f>" đoạn từ "&amp;E181</f>
        <v xml:space="preserve"> đoạn từ Đường Nguyễn Hữu Cảnh</v>
      </c>
      <c r="Y181" s="404" t="str">
        <f>" đến "&amp;F181</f>
        <v xml:space="preserve"> đến Đường Hùng Vương (ấp Thanh Minh)</v>
      </c>
      <c r="Z181" s="389"/>
      <c r="AA181" s="389"/>
      <c r="AB181" s="389"/>
      <c r="AC181" s="389"/>
    </row>
    <row r="182" spans="1:29" ht="84.75" customHeight="1" x14ac:dyDescent="0.25">
      <c r="A182" s="402">
        <f t="shared" si="327"/>
        <v>177</v>
      </c>
      <c r="B182" s="402" t="str">
        <f t="shared" si="412"/>
        <v>VT2</v>
      </c>
      <c r="C182" s="402" t="str">
        <f t="shared" ref="C182:C187" si="430">$B$181</f>
        <v>NT19NT1</v>
      </c>
      <c r="D182" s="464" t="str">
        <f>V182&amp;W182&amp;X182&amp;Y182&amp;Z182&amp;"
"&amp;AA182&amp;"
"
&amp;AB182</f>
        <v>Các tuyến đường giao thông đấu nối trực tiếp ra Đường Nguyễn Ái Quốc đoạn từ Đường Nguyễn Hữu Cảnh đến Đường Hùng Vương (ấp Thanh Minh) có hiện trạng là đường nhựa, bê tông xi măng:
- Có bề rộng ≥5m, cách đường giao thông ≤1.000m.
- Có bề rộng từ ≥3m đến &lt;5m, cách đường giao thông ≤500m.</v>
      </c>
      <c r="E182" s="464"/>
      <c r="F182" s="464"/>
      <c r="G182" s="418">
        <v>2900</v>
      </c>
      <c r="H182" s="418">
        <v>2000</v>
      </c>
      <c r="I182" s="418">
        <v>1700</v>
      </c>
      <c r="J182" s="419">
        <f>VLOOKUP(C182,'[1]1. MA DO'!$E$5:$AB$1933,23,0)</f>
        <v>1.1299999999999999</v>
      </c>
      <c r="K182" s="420">
        <f t="shared" si="324"/>
        <v>1.1299999999999999</v>
      </c>
      <c r="L182" s="420">
        <f t="shared" si="325"/>
        <v>1.1299999999999999</v>
      </c>
      <c r="M182" s="407">
        <f t="shared" ref="M182:M187" si="431">M181</f>
        <v>7200</v>
      </c>
      <c r="N182" s="407">
        <f t="shared" ref="N182:N187" si="432">N181</f>
        <v>2600</v>
      </c>
      <c r="O182" s="407">
        <f t="shared" ref="O182:O187" si="433">O181</f>
        <v>2000</v>
      </c>
      <c r="P182" s="407">
        <f t="shared" ref="P182:P187" si="434">P181</f>
        <v>1400</v>
      </c>
      <c r="Q182" s="404">
        <f t="shared" ref="Q182:Q187" si="435">Q181</f>
        <v>8100</v>
      </c>
      <c r="R182" s="404">
        <f t="shared" ref="R182:R187" si="436">R181</f>
        <v>2900</v>
      </c>
      <c r="S182" s="404">
        <f t="shared" ref="S182:S187" si="437">S181</f>
        <v>2300</v>
      </c>
      <c r="T182" s="404">
        <f t="shared" ref="T182:U187" si="438">T181</f>
        <v>1600</v>
      </c>
      <c r="U182" s="404">
        <f t="shared" si="438"/>
        <v>1</v>
      </c>
      <c r="V182" s="404" t="str">
        <f t="shared" ref="V182:V187" si="439">V175</f>
        <v xml:space="preserve">Các tuyến đường giao thông đấu nối trực tiếp ra </v>
      </c>
      <c r="W182" s="404" t="str">
        <f t="shared" ref="W182:X187" si="440">W181</f>
        <v>Đường Nguyễn Ái Quốc</v>
      </c>
      <c r="X182" s="404" t="str">
        <f t="shared" si="440"/>
        <v xml:space="preserve"> đoạn từ Đường Nguyễn Hữu Cảnh</v>
      </c>
      <c r="Y182" s="404" t="str">
        <f t="shared" ref="Y182:Y187" si="441">Y181</f>
        <v xml:space="preserve"> đến Đường Hùng Vương (ấp Thanh Minh)</v>
      </c>
      <c r="Z182" s="404" t="s">
        <v>6471</v>
      </c>
      <c r="AA182" s="404" t="str">
        <f>AA175</f>
        <v>- Có bề rộng ≥5m, cách đường giao thông ≤1.000m.</v>
      </c>
      <c r="AB182" s="404" t="str">
        <f>AB175</f>
        <v>- Có bề rộng từ ≥3m đến &lt;5m, cách đường giao thông ≤500m.</v>
      </c>
      <c r="AC182" s="404">
        <f>AC175</f>
        <v>0</v>
      </c>
    </row>
    <row r="183" spans="1:29" ht="100.5" customHeight="1" x14ac:dyDescent="0.25">
      <c r="A183" s="402">
        <f t="shared" si="327"/>
        <v>178</v>
      </c>
      <c r="B183" s="402" t="str">
        <f t="shared" si="412"/>
        <v>VT3</v>
      </c>
      <c r="C183" s="402" t="str">
        <f t="shared" si="430"/>
        <v>NT19NT1</v>
      </c>
      <c r="D183" s="464" t="str">
        <f>V183&amp;W183&amp;X183&amp;Y183&amp;Z183&amp;"
"&amp;AA183&amp;"
"&amp;AB183&amp;"
"&amp;AC183</f>
        <v>Các tuyến đường giao thông đấu nối trực tiếp ra Đường Nguyễn Ái Quốc đoạn từ Đường Nguyễn Hữu Cảnh đến Đường Hùng Vương (ấp Thanh Minh) có hiện trạng là đường nhựa, bê tông xi măng:
- Có bề rộng ≥5m, cách đường giao thông &gt;1.000m.
- Có bề rộng từ ≥3m đến &lt;5m, cách đường giao thông từ &gt;500m đến ≤1.000m.
- Có bề rộng &lt;3m, cách đường giao thông ≤200m.</v>
      </c>
      <c r="E183" s="464"/>
      <c r="F183" s="464"/>
      <c r="G183" s="418">
        <v>2300</v>
      </c>
      <c r="H183" s="418">
        <v>1600</v>
      </c>
      <c r="I183" s="418">
        <v>1400</v>
      </c>
      <c r="J183" s="419">
        <f>VLOOKUP(C183,'[1]1. MA DO'!$E$5:$AB$1933,23,0)</f>
        <v>1.1299999999999999</v>
      </c>
      <c r="K183" s="420">
        <f t="shared" si="324"/>
        <v>1.1299999999999999</v>
      </c>
      <c r="L183" s="420">
        <f t="shared" si="325"/>
        <v>1.1299999999999999</v>
      </c>
      <c r="M183" s="407">
        <f t="shared" si="431"/>
        <v>7200</v>
      </c>
      <c r="N183" s="407">
        <f t="shared" si="432"/>
        <v>2600</v>
      </c>
      <c r="O183" s="407">
        <f t="shared" si="433"/>
        <v>2000</v>
      </c>
      <c r="P183" s="407">
        <f t="shared" si="434"/>
        <v>1400</v>
      </c>
      <c r="Q183" s="404">
        <f t="shared" si="435"/>
        <v>8100</v>
      </c>
      <c r="R183" s="404">
        <f t="shared" si="436"/>
        <v>2900</v>
      </c>
      <c r="S183" s="404">
        <f t="shared" si="437"/>
        <v>2300</v>
      </c>
      <c r="T183" s="404">
        <f t="shared" si="438"/>
        <v>1600</v>
      </c>
      <c r="U183" s="404">
        <f t="shared" si="438"/>
        <v>1</v>
      </c>
      <c r="V183" s="404" t="str">
        <f t="shared" si="439"/>
        <v xml:space="preserve">Các tuyến đường giao thông đấu nối trực tiếp ra </v>
      </c>
      <c r="W183" s="404" t="str">
        <f t="shared" si="440"/>
        <v>Đường Nguyễn Ái Quốc</v>
      </c>
      <c r="X183" s="404" t="str">
        <f t="shared" si="440"/>
        <v xml:space="preserve"> đoạn từ Đường Nguyễn Hữu Cảnh</v>
      </c>
      <c r="Y183" s="404" t="str">
        <f t="shared" si="441"/>
        <v xml:space="preserve"> đến Đường Hùng Vương (ấp Thanh Minh)</v>
      </c>
      <c r="Z183" s="404" t="s">
        <v>6471</v>
      </c>
      <c r="AA183" s="404" t="str">
        <f t="shared" ref="AA183:AC183" si="442">AA176</f>
        <v>- Có bề rộng ≥5m, cách đường giao thông &gt;1.000m.</v>
      </c>
      <c r="AB183" s="404" t="str">
        <f t="shared" si="442"/>
        <v>- Có bề rộng từ ≥3m đến &lt;5m, cách đường giao thông từ &gt;500m đến ≤1.000m.</v>
      </c>
      <c r="AC183" s="404" t="str">
        <f t="shared" si="442"/>
        <v>- Có bề rộng &lt;3m, cách đường giao thông ≤200m.</v>
      </c>
    </row>
    <row r="184" spans="1:29" ht="94.5" x14ac:dyDescent="0.25">
      <c r="A184" s="402">
        <f t="shared" si="327"/>
        <v>179</v>
      </c>
      <c r="B184" s="402" t="str">
        <f t="shared" si="412"/>
        <v>VT4</v>
      </c>
      <c r="C184" s="402" t="str">
        <f t="shared" si="430"/>
        <v>NT19NT1</v>
      </c>
      <c r="D184" s="464" t="str">
        <f>V184&amp;W184&amp;X184&amp;Y184&amp;Z184</f>
        <v>Các tuyến đường giao thông đấu nối trực tiếp ra Đường Nguyễn Ái Quốc đoạn từ Đường Nguyễn Hữu Cảnh đến Đường Hùng Vương (ấp Thanh Minh) có hiện trạng là đường nhựa, bê tông xi măng:
- Có bề rộng từ ≥3m đến &lt;5m, cách đường giao thông &gt;1.000m.
- Có bề rộng &lt;3m, cách đường giao thông &gt;200m.</v>
      </c>
      <c r="E184" s="464"/>
      <c r="F184" s="464"/>
      <c r="G184" s="418">
        <v>1600</v>
      </c>
      <c r="H184" s="418">
        <v>1100</v>
      </c>
      <c r="I184" s="418">
        <v>960</v>
      </c>
      <c r="J184" s="419">
        <f>VLOOKUP(C184,'[1]1. MA DO'!$E$5:$AB$1933,23,0)</f>
        <v>1.1299999999999999</v>
      </c>
      <c r="K184" s="420">
        <f t="shared" si="324"/>
        <v>1.1299999999999999</v>
      </c>
      <c r="L184" s="420">
        <f t="shared" si="325"/>
        <v>1.1299999999999999</v>
      </c>
      <c r="M184" s="407">
        <f t="shared" si="431"/>
        <v>7200</v>
      </c>
      <c r="N184" s="407">
        <f t="shared" si="432"/>
        <v>2600</v>
      </c>
      <c r="O184" s="407">
        <f t="shared" si="433"/>
        <v>2000</v>
      </c>
      <c r="P184" s="407">
        <f t="shared" si="434"/>
        <v>1400</v>
      </c>
      <c r="Q184" s="404">
        <f t="shared" si="435"/>
        <v>8100</v>
      </c>
      <c r="R184" s="404">
        <f t="shared" si="436"/>
        <v>2900</v>
      </c>
      <c r="S184" s="404">
        <f t="shared" si="437"/>
        <v>2300</v>
      </c>
      <c r="T184" s="404">
        <f t="shared" si="438"/>
        <v>1600</v>
      </c>
      <c r="U184" s="404">
        <f t="shared" si="438"/>
        <v>1</v>
      </c>
      <c r="V184" s="404" t="str">
        <f t="shared" si="439"/>
        <v xml:space="preserve">Các tuyến đường giao thông đấu nối trực tiếp ra </v>
      </c>
      <c r="W184" s="404" t="str">
        <f t="shared" si="440"/>
        <v>Đường Nguyễn Ái Quốc</v>
      </c>
      <c r="X184" s="404" t="str">
        <f t="shared" si="440"/>
        <v xml:space="preserve"> đoạn từ Đường Nguyễn Hữu Cảnh</v>
      </c>
      <c r="Y184" s="404" t="str">
        <f t="shared" si="441"/>
        <v xml:space="preserve"> đến Đường Hùng Vương (ấp Thanh Minh)</v>
      </c>
      <c r="Z184" s="404" t="s">
        <v>6472</v>
      </c>
      <c r="AA184" s="404">
        <f t="shared" ref="AA184:AC184" si="443">AA177</f>
        <v>0</v>
      </c>
      <c r="AB184" s="404">
        <f t="shared" si="443"/>
        <v>0</v>
      </c>
      <c r="AC184" s="404">
        <f t="shared" si="443"/>
        <v>0</v>
      </c>
    </row>
    <row r="185" spans="1:29" ht="84.75" customHeight="1" x14ac:dyDescent="0.25">
      <c r="A185" s="402">
        <f t="shared" si="327"/>
        <v>180</v>
      </c>
      <c r="B185" s="402" t="str">
        <f t="shared" si="412"/>
        <v>VT2*0,8</v>
      </c>
      <c r="C185" s="402" t="str">
        <f t="shared" si="430"/>
        <v>NT19NT1</v>
      </c>
      <c r="D185" s="464" t="str">
        <f>V185&amp;W185&amp;X185&amp;Y185&amp;Z185&amp;"
"&amp;AA185&amp;"
"
&amp;AB185</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≥5m, cách đường giao thông ≤1.000m.
- Có bề rộng từ ≥3m đến &lt;5m, cách đường giao thông ≤500m.</v>
      </c>
      <c r="E185" s="464"/>
      <c r="F185" s="464"/>
      <c r="G185" s="418">
        <v>2600</v>
      </c>
      <c r="H185" s="418">
        <v>1800</v>
      </c>
      <c r="I185" s="418">
        <v>1600</v>
      </c>
      <c r="J185" s="419">
        <f>VLOOKUP(C185,'[1]1. MA DO'!$E$5:$AB$1933,23,0)</f>
        <v>1.1299999999999999</v>
      </c>
      <c r="K185" s="420">
        <f t="shared" si="324"/>
        <v>1.1299999999999999</v>
      </c>
      <c r="L185" s="420">
        <f t="shared" si="325"/>
        <v>1.1299999999999999</v>
      </c>
      <c r="M185" s="407">
        <f t="shared" si="431"/>
        <v>7200</v>
      </c>
      <c r="N185" s="407">
        <f t="shared" si="432"/>
        <v>2600</v>
      </c>
      <c r="O185" s="407">
        <f t="shared" si="433"/>
        <v>2000</v>
      </c>
      <c r="P185" s="407">
        <f t="shared" si="434"/>
        <v>1400</v>
      </c>
      <c r="Q185" s="404">
        <f t="shared" si="435"/>
        <v>8100</v>
      </c>
      <c r="R185" s="404">
        <f t="shared" si="436"/>
        <v>2900</v>
      </c>
      <c r="S185" s="404">
        <f t="shared" si="437"/>
        <v>2300</v>
      </c>
      <c r="T185" s="404">
        <f t="shared" si="438"/>
        <v>1600</v>
      </c>
      <c r="U185" s="404">
        <f t="shared" si="438"/>
        <v>1</v>
      </c>
      <c r="V185" s="404" t="str">
        <f t="shared" si="439"/>
        <v xml:space="preserve">Các tuyến đường giao thông không đấu nối trực tiếp và thông ra </v>
      </c>
      <c r="W185" s="404" t="str">
        <f t="shared" si="440"/>
        <v>Đường Nguyễn Ái Quốc</v>
      </c>
      <c r="X185" s="404" t="str">
        <f t="shared" si="440"/>
        <v xml:space="preserve"> đoạn từ Đường Nguyễn Hữu Cảnh</v>
      </c>
      <c r="Y185" s="404" t="str">
        <f t="shared" si="441"/>
        <v xml:space="preserve"> đến Đường Hùng Vương (ấp Thanh Minh)</v>
      </c>
      <c r="Z185" s="404" t="s">
        <v>6471</v>
      </c>
      <c r="AA185" s="404" t="str">
        <f t="shared" ref="AA185:AC185" si="444">AA178</f>
        <v>- Có bề rộng ≥5m, cách đường giao thông ≤1.000m.</v>
      </c>
      <c r="AB185" s="404" t="str">
        <f t="shared" si="444"/>
        <v>- Có bề rộng từ ≥3m đến &lt;5m, cách đường giao thông ≤500m.</v>
      </c>
      <c r="AC185" s="404">
        <f t="shared" si="444"/>
        <v>0</v>
      </c>
    </row>
    <row r="186" spans="1:29" ht="100.5" customHeight="1" x14ac:dyDescent="0.25">
      <c r="A186" s="402">
        <f t="shared" si="327"/>
        <v>181</v>
      </c>
      <c r="B186" s="402" t="str">
        <f t="shared" si="412"/>
        <v>VT3*0,8</v>
      </c>
      <c r="C186" s="402" t="str">
        <f t="shared" si="430"/>
        <v>NT19NT1</v>
      </c>
      <c r="D186" s="464" t="str">
        <f>V186&amp;W186&amp;X186&amp;Y186&amp;Z186&amp;"
"&amp;AA186&amp;"
"
&amp;AB186&amp;"
"&amp;AC186</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≥5m, cách đường giao thông &gt;1.000m.
- Có bề rộng từ ≥3m đến &lt;5m, cách đường giao thông từ &gt;500m đến ≤1.000m.
- Có bề rộng &lt;3m, cách đường giao thông ≤200m.</v>
      </c>
      <c r="E186" s="464"/>
      <c r="F186" s="464"/>
      <c r="G186" s="418">
        <v>2100</v>
      </c>
      <c r="H186" s="418">
        <v>1500</v>
      </c>
      <c r="I186" s="418">
        <v>1300</v>
      </c>
      <c r="J186" s="419">
        <f>VLOOKUP(C186,'[1]1. MA DO'!$E$5:$AB$1933,23,0)</f>
        <v>1.1299999999999999</v>
      </c>
      <c r="K186" s="420">
        <f t="shared" si="324"/>
        <v>1.1299999999999999</v>
      </c>
      <c r="L186" s="420">
        <f t="shared" si="325"/>
        <v>1.1299999999999999</v>
      </c>
      <c r="M186" s="407">
        <f t="shared" si="431"/>
        <v>7200</v>
      </c>
      <c r="N186" s="407">
        <f t="shared" si="432"/>
        <v>2600</v>
      </c>
      <c r="O186" s="407">
        <f t="shared" si="433"/>
        <v>2000</v>
      </c>
      <c r="P186" s="407">
        <f t="shared" si="434"/>
        <v>1400</v>
      </c>
      <c r="Q186" s="404">
        <f t="shared" si="435"/>
        <v>8100</v>
      </c>
      <c r="R186" s="404">
        <f t="shared" si="436"/>
        <v>2900</v>
      </c>
      <c r="S186" s="404">
        <f t="shared" si="437"/>
        <v>2300</v>
      </c>
      <c r="T186" s="404">
        <f t="shared" si="438"/>
        <v>1600</v>
      </c>
      <c r="U186" s="404">
        <f t="shared" si="438"/>
        <v>1</v>
      </c>
      <c r="V186" s="404" t="str">
        <f t="shared" si="439"/>
        <v xml:space="preserve">Các tuyến đường giao thông không đấu nối trực tiếp và thông ra </v>
      </c>
      <c r="W186" s="404" t="str">
        <f t="shared" si="440"/>
        <v>Đường Nguyễn Ái Quốc</v>
      </c>
      <c r="X186" s="404" t="str">
        <f t="shared" si="440"/>
        <v xml:space="preserve"> đoạn từ Đường Nguyễn Hữu Cảnh</v>
      </c>
      <c r="Y186" s="404" t="str">
        <f t="shared" si="441"/>
        <v xml:space="preserve"> đến Đường Hùng Vương (ấp Thanh Minh)</v>
      </c>
      <c r="Z186" s="404" t="s">
        <v>6471</v>
      </c>
      <c r="AA186" s="404" t="str">
        <f t="shared" ref="AA186:AC186" si="445">AA179</f>
        <v>- Có bề rộng ≥5m, cách đường giao thông &gt;1.000m.</v>
      </c>
      <c r="AB186" s="404" t="str">
        <f t="shared" si="445"/>
        <v>- Có bề rộng từ ≥3m đến &lt;5m, cách đường giao thông từ &gt;500m đến ≤1.000m.</v>
      </c>
      <c r="AC186" s="404" t="str">
        <f t="shared" si="445"/>
        <v>- Có bề rộng &lt;3m, cách đường giao thông ≤200m.</v>
      </c>
    </row>
    <row r="187" spans="1:29" ht="94.5" x14ac:dyDescent="0.25">
      <c r="A187" s="402">
        <f t="shared" si="327"/>
        <v>182</v>
      </c>
      <c r="B187" s="402" t="str">
        <f t="shared" si="412"/>
        <v>VT4*0,8</v>
      </c>
      <c r="C187" s="402" t="str">
        <f t="shared" si="430"/>
        <v>NT19NT1</v>
      </c>
      <c r="D187" s="464" t="str">
        <f>V187&amp;W187&amp;X187&amp;Y187&amp;Z187</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từ ≥3m đến &lt;5m, cách đường giao thông &gt;1.000m.
- Có bề rộng &lt;3m, cách đường giao thông &gt;200m.</v>
      </c>
      <c r="E187" s="464"/>
      <c r="F187" s="464"/>
      <c r="G187" s="418">
        <v>1400</v>
      </c>
      <c r="H187" s="418">
        <v>980</v>
      </c>
      <c r="I187" s="418">
        <v>840</v>
      </c>
      <c r="J187" s="419">
        <f>VLOOKUP(C187,'[1]1. MA DO'!$E$5:$AB$1933,23,0)</f>
        <v>1.1299999999999999</v>
      </c>
      <c r="K187" s="420">
        <f t="shared" si="324"/>
        <v>1.1299999999999999</v>
      </c>
      <c r="L187" s="420">
        <f t="shared" si="325"/>
        <v>1.1299999999999999</v>
      </c>
      <c r="M187" s="407">
        <f t="shared" si="431"/>
        <v>7200</v>
      </c>
      <c r="N187" s="407">
        <f t="shared" si="432"/>
        <v>2600</v>
      </c>
      <c r="O187" s="407">
        <f t="shared" si="433"/>
        <v>2000</v>
      </c>
      <c r="P187" s="407">
        <f t="shared" si="434"/>
        <v>1400</v>
      </c>
      <c r="Q187" s="404">
        <f t="shared" si="435"/>
        <v>8100</v>
      </c>
      <c r="R187" s="404">
        <f t="shared" si="436"/>
        <v>2900</v>
      </c>
      <c r="S187" s="404">
        <f t="shared" si="437"/>
        <v>2300</v>
      </c>
      <c r="T187" s="404">
        <f t="shared" si="438"/>
        <v>1600</v>
      </c>
      <c r="U187" s="404">
        <f t="shared" si="438"/>
        <v>1</v>
      </c>
      <c r="V187" s="404" t="str">
        <f t="shared" si="439"/>
        <v xml:space="preserve">Các tuyến đường giao thông không đấu nối trực tiếp và thông ra </v>
      </c>
      <c r="W187" s="404" t="str">
        <f t="shared" si="440"/>
        <v>Đường Nguyễn Ái Quốc</v>
      </c>
      <c r="X187" s="404" t="str">
        <f t="shared" si="440"/>
        <v xml:space="preserve"> đoạn từ Đường Nguyễn Hữu Cảnh</v>
      </c>
      <c r="Y187" s="404" t="str">
        <f t="shared" si="441"/>
        <v xml:space="preserve"> đến Đường Hùng Vương (ấp Thanh Minh)</v>
      </c>
      <c r="Z187" s="404" t="s">
        <v>6472</v>
      </c>
      <c r="AA187" s="404">
        <f t="shared" ref="AA187:AC187" si="446">AA180</f>
        <v>0</v>
      </c>
      <c r="AB187" s="404">
        <f t="shared" si="446"/>
        <v>0</v>
      </c>
      <c r="AC187" s="404">
        <f t="shared" si="446"/>
        <v>0</v>
      </c>
    </row>
    <row r="188" spans="1:29" ht="31.5" customHeight="1" x14ac:dyDescent="0.25">
      <c r="A188" s="402">
        <f t="shared" si="327"/>
        <v>183</v>
      </c>
      <c r="B188" s="402" t="str">
        <f>'Đầu vào (2)'!G183</f>
        <v>bs</v>
      </c>
      <c r="C188" s="402" t="str">
        <f>$B$188</f>
        <v>bs</v>
      </c>
      <c r="D188" s="412" t="str">
        <f>'Đầu vào (2)'!H183</f>
        <v>Đường Nguyễn Ái Quốc</v>
      </c>
      <c r="E188" s="412" t="str">
        <f>'Đầu vào (2)'!I183</f>
        <v>Đường Hùng Vương (ấp Thanh Minh)</v>
      </c>
      <c r="F188" s="412" t="str">
        <f>'Đầu vào (2)'!K183</f>
        <v>Khu công nghiệp 3 giai đoạn 2 xã Phước An</v>
      </c>
      <c r="G188" s="417">
        <v>8000</v>
      </c>
      <c r="H188" s="418">
        <v>5600</v>
      </c>
      <c r="I188" s="418">
        <v>4800</v>
      </c>
      <c r="J188" s="419">
        <f>VLOOKUP(C188,'[1]1. MA DO'!$E$5:$AB$1933,23,0)</f>
        <v>1.1299999999999999</v>
      </c>
      <c r="K188" s="420">
        <f t="shared" si="324"/>
        <v>1.1299999999999999</v>
      </c>
      <c r="L188" s="420">
        <f t="shared" si="325"/>
        <v>1.1299999999999999</v>
      </c>
      <c r="M188" s="407">
        <v>7200</v>
      </c>
      <c r="N188" s="407">
        <v>2600</v>
      </c>
      <c r="O188" s="407">
        <v>2000</v>
      </c>
      <c r="P188" s="407">
        <v>1400</v>
      </c>
      <c r="Q188" s="404">
        <v>8000</v>
      </c>
      <c r="R188" s="404">
        <v>3200</v>
      </c>
      <c r="S188" s="404">
        <v>2400</v>
      </c>
      <c r="T188" s="404">
        <v>1600</v>
      </c>
      <c r="U188" s="404">
        <v>1</v>
      </c>
      <c r="V188" s="389"/>
      <c r="W188" s="404" t="str">
        <f>D188</f>
        <v>Đường Nguyễn Ái Quốc</v>
      </c>
      <c r="X188" s="404" t="str">
        <f>" đoạn từ "&amp;E188</f>
        <v xml:space="preserve"> đoạn từ Đường Hùng Vương (ấp Thanh Minh)</v>
      </c>
      <c r="Y188" s="404" t="str">
        <f>" đến "&amp;F188</f>
        <v xml:space="preserve"> đến Khu công nghiệp 3 giai đoạn 2 xã Phước An</v>
      </c>
      <c r="Z188" s="389"/>
      <c r="AA188" s="389"/>
      <c r="AB188" s="389"/>
      <c r="AC188" s="389"/>
    </row>
    <row r="189" spans="1:29" ht="84.75" customHeight="1" x14ac:dyDescent="0.25">
      <c r="A189" s="402">
        <f t="shared" si="327"/>
        <v>184</v>
      </c>
      <c r="B189" s="402" t="str">
        <f t="shared" si="412"/>
        <v>VT2</v>
      </c>
      <c r="C189" s="402" t="str">
        <f t="shared" ref="C189:C194" si="447">$B$188</f>
        <v>bs</v>
      </c>
      <c r="D189" s="464" t="str">
        <f>V189&amp;W189&amp;X189&amp;Y189&amp;Z189&amp;"
"&amp;AA189&amp;"
"
&amp;AB189</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≥5m, cách đường giao thông ≤1.000m.
- Có bề rộng từ ≥3m đến &lt;5m, cách đường giao thông ≤500m.</v>
      </c>
      <c r="E189" s="464"/>
      <c r="F189" s="464"/>
      <c r="G189" s="418">
        <v>3200</v>
      </c>
      <c r="H189" s="418">
        <v>2200</v>
      </c>
      <c r="I189" s="418">
        <v>1900</v>
      </c>
      <c r="J189" s="419">
        <f>VLOOKUP(C189,'[1]1. MA DO'!$E$5:$AB$1933,23,0)</f>
        <v>1.1299999999999999</v>
      </c>
      <c r="K189" s="420">
        <f t="shared" si="324"/>
        <v>1.1299999999999999</v>
      </c>
      <c r="L189" s="420">
        <f t="shared" si="325"/>
        <v>1.1299999999999999</v>
      </c>
      <c r="M189" s="407">
        <f t="shared" ref="M189:M194" si="448">M188</f>
        <v>7200</v>
      </c>
      <c r="N189" s="407">
        <f t="shared" ref="N189:N194" si="449">N188</f>
        <v>2600</v>
      </c>
      <c r="O189" s="407">
        <f t="shared" ref="O189:O194" si="450">O188</f>
        <v>2000</v>
      </c>
      <c r="P189" s="407">
        <f t="shared" ref="P189:P194" si="451">P188</f>
        <v>1400</v>
      </c>
      <c r="Q189" s="404">
        <f t="shared" ref="Q189:Q194" si="452">Q188</f>
        <v>8000</v>
      </c>
      <c r="R189" s="404">
        <f t="shared" ref="R189:R194" si="453">R188</f>
        <v>3200</v>
      </c>
      <c r="S189" s="404">
        <f t="shared" ref="S189:S194" si="454">S188</f>
        <v>2400</v>
      </c>
      <c r="T189" s="404">
        <f t="shared" ref="T189:U194" si="455">T188</f>
        <v>1600</v>
      </c>
      <c r="U189" s="404">
        <f t="shared" si="455"/>
        <v>1</v>
      </c>
      <c r="V189" s="404" t="str">
        <f t="shared" ref="V189:V194" si="456">V182</f>
        <v xml:space="preserve">Các tuyến đường giao thông đấu nối trực tiếp ra </v>
      </c>
      <c r="W189" s="404" t="str">
        <f t="shared" ref="W189:X194" si="457">W188</f>
        <v>Đường Nguyễn Ái Quốc</v>
      </c>
      <c r="X189" s="404" t="str">
        <f t="shared" si="457"/>
        <v xml:space="preserve"> đoạn từ Đường Hùng Vương (ấp Thanh Minh)</v>
      </c>
      <c r="Y189" s="404" t="str">
        <f t="shared" ref="Y189:Y194" si="458">Y188</f>
        <v xml:space="preserve"> đến Khu công nghiệp 3 giai đoạn 2 xã Phước An</v>
      </c>
      <c r="Z189" s="404" t="s">
        <v>6471</v>
      </c>
      <c r="AA189" s="404" t="str">
        <f>AA182</f>
        <v>- Có bề rộng ≥5m, cách đường giao thông ≤1.000m.</v>
      </c>
      <c r="AB189" s="404" t="str">
        <f>AB182</f>
        <v>- Có bề rộng từ ≥3m đến &lt;5m, cách đường giao thông ≤500m.</v>
      </c>
      <c r="AC189" s="404">
        <f>AC182</f>
        <v>0</v>
      </c>
    </row>
    <row r="190" spans="1:29" ht="100.5" customHeight="1" x14ac:dyDescent="0.25">
      <c r="A190" s="402">
        <f t="shared" si="327"/>
        <v>185</v>
      </c>
      <c r="B190" s="402" t="str">
        <f t="shared" si="412"/>
        <v>VT3</v>
      </c>
      <c r="C190" s="402" t="str">
        <f t="shared" si="447"/>
        <v>bs</v>
      </c>
      <c r="D190" s="464" t="str">
        <f>V190&amp;W190&amp;X190&amp;Y190&amp;Z190&amp;"
"&amp;AA190&amp;"
"&amp;AB190&amp;"
"&amp;AC190</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90" s="464"/>
      <c r="F190" s="464"/>
      <c r="G190" s="418">
        <v>2400</v>
      </c>
      <c r="H190" s="418">
        <v>1700</v>
      </c>
      <c r="I190" s="418">
        <v>1400</v>
      </c>
      <c r="J190" s="419">
        <f>VLOOKUP(C190,'[1]1. MA DO'!$E$5:$AB$1933,23,0)</f>
        <v>1.1299999999999999</v>
      </c>
      <c r="K190" s="420">
        <f t="shared" si="324"/>
        <v>1.1299999999999999</v>
      </c>
      <c r="L190" s="420">
        <f t="shared" si="325"/>
        <v>1.1299999999999999</v>
      </c>
      <c r="M190" s="407">
        <f t="shared" si="448"/>
        <v>7200</v>
      </c>
      <c r="N190" s="407">
        <f t="shared" si="449"/>
        <v>2600</v>
      </c>
      <c r="O190" s="407">
        <f t="shared" si="450"/>
        <v>2000</v>
      </c>
      <c r="P190" s="407">
        <f t="shared" si="451"/>
        <v>1400</v>
      </c>
      <c r="Q190" s="404">
        <f t="shared" si="452"/>
        <v>8000</v>
      </c>
      <c r="R190" s="404">
        <f t="shared" si="453"/>
        <v>3200</v>
      </c>
      <c r="S190" s="404">
        <f t="shared" si="454"/>
        <v>2400</v>
      </c>
      <c r="T190" s="404">
        <f t="shared" si="455"/>
        <v>1600</v>
      </c>
      <c r="U190" s="404">
        <f t="shared" si="455"/>
        <v>1</v>
      </c>
      <c r="V190" s="404" t="str">
        <f t="shared" si="456"/>
        <v xml:space="preserve">Các tuyến đường giao thông đấu nối trực tiếp ra </v>
      </c>
      <c r="W190" s="404" t="str">
        <f t="shared" si="457"/>
        <v>Đường Nguyễn Ái Quốc</v>
      </c>
      <c r="X190" s="404" t="str">
        <f t="shared" si="457"/>
        <v xml:space="preserve"> đoạn từ Đường Hùng Vương (ấp Thanh Minh)</v>
      </c>
      <c r="Y190" s="404" t="str">
        <f t="shared" si="458"/>
        <v xml:space="preserve"> đến Khu công nghiệp 3 giai đoạn 2 xã Phước An</v>
      </c>
      <c r="Z190" s="404" t="s">
        <v>6471</v>
      </c>
      <c r="AA190" s="404" t="str">
        <f t="shared" ref="AA190:AC190" si="459">AA183</f>
        <v>- Có bề rộng ≥5m, cách đường giao thông &gt;1.000m.</v>
      </c>
      <c r="AB190" s="404" t="str">
        <f t="shared" si="459"/>
        <v>- Có bề rộng từ ≥3m đến &lt;5m, cách đường giao thông từ &gt;500m đến ≤1.000m.</v>
      </c>
      <c r="AC190" s="404" t="str">
        <f t="shared" si="459"/>
        <v>- Có bề rộng &lt;3m, cách đường giao thông ≤200m.</v>
      </c>
    </row>
    <row r="191" spans="1:29" ht="94.5" x14ac:dyDescent="0.25">
      <c r="A191" s="402">
        <f t="shared" si="327"/>
        <v>186</v>
      </c>
      <c r="B191" s="402" t="str">
        <f t="shared" si="412"/>
        <v>VT4</v>
      </c>
      <c r="C191" s="402" t="str">
        <f t="shared" si="447"/>
        <v>bs</v>
      </c>
      <c r="D191" s="464" t="str">
        <f>V191&amp;W191&amp;X191&amp;Y191&amp;Z191</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từ ≥3m đến &lt;5m, cách đường giao thông &gt;1.000m.
- Có bề rộng &lt;3m, cách đường giao thông &gt;200m.</v>
      </c>
      <c r="E191" s="464"/>
      <c r="F191" s="464"/>
      <c r="G191" s="418">
        <v>1600</v>
      </c>
      <c r="H191" s="418">
        <v>1100</v>
      </c>
      <c r="I191" s="418">
        <v>960</v>
      </c>
      <c r="J191" s="419">
        <f>VLOOKUP(C191,'[1]1. MA DO'!$E$5:$AB$1933,23,0)</f>
        <v>1.1299999999999999</v>
      </c>
      <c r="K191" s="420">
        <f t="shared" si="324"/>
        <v>1.1299999999999999</v>
      </c>
      <c r="L191" s="420">
        <f t="shared" si="325"/>
        <v>1.1299999999999999</v>
      </c>
      <c r="M191" s="407">
        <f t="shared" si="448"/>
        <v>7200</v>
      </c>
      <c r="N191" s="407">
        <f t="shared" si="449"/>
        <v>2600</v>
      </c>
      <c r="O191" s="407">
        <f t="shared" si="450"/>
        <v>2000</v>
      </c>
      <c r="P191" s="407">
        <f t="shared" si="451"/>
        <v>1400</v>
      </c>
      <c r="Q191" s="404">
        <f t="shared" si="452"/>
        <v>8000</v>
      </c>
      <c r="R191" s="404">
        <f t="shared" si="453"/>
        <v>3200</v>
      </c>
      <c r="S191" s="404">
        <f t="shared" si="454"/>
        <v>2400</v>
      </c>
      <c r="T191" s="404">
        <f t="shared" si="455"/>
        <v>1600</v>
      </c>
      <c r="U191" s="404">
        <f t="shared" si="455"/>
        <v>1</v>
      </c>
      <c r="V191" s="404" t="str">
        <f t="shared" si="456"/>
        <v xml:space="preserve">Các tuyến đường giao thông đấu nối trực tiếp ra </v>
      </c>
      <c r="W191" s="404" t="str">
        <f t="shared" si="457"/>
        <v>Đường Nguyễn Ái Quốc</v>
      </c>
      <c r="X191" s="404" t="str">
        <f t="shared" si="457"/>
        <v xml:space="preserve"> đoạn từ Đường Hùng Vương (ấp Thanh Minh)</v>
      </c>
      <c r="Y191" s="404" t="str">
        <f t="shared" si="458"/>
        <v xml:space="preserve"> đến Khu công nghiệp 3 giai đoạn 2 xã Phước An</v>
      </c>
      <c r="Z191" s="404" t="s">
        <v>6472</v>
      </c>
      <c r="AA191" s="404">
        <f t="shared" ref="AA191:AC191" si="460">AA184</f>
        <v>0</v>
      </c>
      <c r="AB191" s="404">
        <f t="shared" si="460"/>
        <v>0</v>
      </c>
      <c r="AC191" s="404">
        <f t="shared" si="460"/>
        <v>0</v>
      </c>
    </row>
    <row r="192" spans="1:29" ht="84.75" customHeight="1" x14ac:dyDescent="0.25">
      <c r="A192" s="402">
        <f t="shared" si="327"/>
        <v>187</v>
      </c>
      <c r="B192" s="402" t="str">
        <f t="shared" si="412"/>
        <v>VT2*0,8</v>
      </c>
      <c r="C192" s="402" t="str">
        <f t="shared" si="447"/>
        <v>bs</v>
      </c>
      <c r="D192" s="464" t="str">
        <f>V192&amp;W192&amp;X192&amp;Y192&amp;Z192&amp;"
"&amp;AA192&amp;"
"
&amp;AB192</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≥5m, cách đường giao thông ≤1.000m.
- Có bề rộng từ ≥3m đến &lt;5m, cách đường giao thông ≤500m.</v>
      </c>
      <c r="E192" s="464"/>
      <c r="F192" s="464"/>
      <c r="G192" s="418">
        <v>2900</v>
      </c>
      <c r="H192" s="418">
        <v>2000</v>
      </c>
      <c r="I192" s="418">
        <v>1700</v>
      </c>
      <c r="J192" s="419">
        <f>VLOOKUP(C192,'[1]1. MA DO'!$E$5:$AB$1933,23,0)</f>
        <v>1.1299999999999999</v>
      </c>
      <c r="K192" s="420">
        <f t="shared" si="324"/>
        <v>1.1299999999999999</v>
      </c>
      <c r="L192" s="420">
        <f t="shared" si="325"/>
        <v>1.1299999999999999</v>
      </c>
      <c r="M192" s="407">
        <f t="shared" si="448"/>
        <v>7200</v>
      </c>
      <c r="N192" s="407">
        <f t="shared" si="449"/>
        <v>2600</v>
      </c>
      <c r="O192" s="407">
        <f t="shared" si="450"/>
        <v>2000</v>
      </c>
      <c r="P192" s="407">
        <f t="shared" si="451"/>
        <v>1400</v>
      </c>
      <c r="Q192" s="404">
        <f t="shared" si="452"/>
        <v>8000</v>
      </c>
      <c r="R192" s="404">
        <f t="shared" si="453"/>
        <v>3200</v>
      </c>
      <c r="S192" s="404">
        <f t="shared" si="454"/>
        <v>2400</v>
      </c>
      <c r="T192" s="404">
        <f t="shared" si="455"/>
        <v>1600</v>
      </c>
      <c r="U192" s="404">
        <f t="shared" si="455"/>
        <v>1</v>
      </c>
      <c r="V192" s="404" t="str">
        <f t="shared" si="456"/>
        <v xml:space="preserve">Các tuyến đường giao thông không đấu nối trực tiếp và thông ra </v>
      </c>
      <c r="W192" s="404" t="str">
        <f t="shared" si="457"/>
        <v>Đường Nguyễn Ái Quốc</v>
      </c>
      <c r="X192" s="404" t="str">
        <f t="shared" si="457"/>
        <v xml:space="preserve"> đoạn từ Đường Hùng Vương (ấp Thanh Minh)</v>
      </c>
      <c r="Y192" s="404" t="str">
        <f t="shared" si="458"/>
        <v xml:space="preserve"> đến Khu công nghiệp 3 giai đoạn 2 xã Phước An</v>
      </c>
      <c r="Z192" s="404" t="s">
        <v>6471</v>
      </c>
      <c r="AA192" s="404" t="str">
        <f t="shared" ref="AA192:AC192" si="461">AA185</f>
        <v>- Có bề rộng ≥5m, cách đường giao thông ≤1.000m.</v>
      </c>
      <c r="AB192" s="404" t="str">
        <f t="shared" si="461"/>
        <v>- Có bề rộng từ ≥3m đến &lt;5m, cách đường giao thông ≤500m.</v>
      </c>
      <c r="AC192" s="404">
        <f t="shared" si="461"/>
        <v>0</v>
      </c>
    </row>
    <row r="193" spans="1:29" ht="100.5" customHeight="1" x14ac:dyDescent="0.25">
      <c r="A193" s="402">
        <f t="shared" si="327"/>
        <v>188</v>
      </c>
      <c r="B193" s="402" t="str">
        <f t="shared" si="412"/>
        <v>VT3*0,8</v>
      </c>
      <c r="C193" s="402" t="str">
        <f t="shared" si="447"/>
        <v>bs</v>
      </c>
      <c r="D193" s="464" t="str">
        <f>V193&amp;W193&amp;X193&amp;Y193&amp;Z193&amp;"
"&amp;AA193&amp;"
"
&amp;AB193&amp;"
"&amp;AC193</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193" s="464"/>
      <c r="F193" s="464"/>
      <c r="G193" s="418">
        <v>2200</v>
      </c>
      <c r="H193" s="418">
        <v>1500</v>
      </c>
      <c r="I193" s="418">
        <v>1300</v>
      </c>
      <c r="J193" s="419">
        <f>VLOOKUP(C193,'[1]1. MA DO'!$E$5:$AB$1933,23,0)</f>
        <v>1.1299999999999999</v>
      </c>
      <c r="K193" s="420">
        <f t="shared" si="324"/>
        <v>1.1299999999999999</v>
      </c>
      <c r="L193" s="420">
        <f t="shared" si="325"/>
        <v>1.1299999999999999</v>
      </c>
      <c r="M193" s="407">
        <f t="shared" si="448"/>
        <v>7200</v>
      </c>
      <c r="N193" s="407">
        <f t="shared" si="449"/>
        <v>2600</v>
      </c>
      <c r="O193" s="407">
        <f t="shared" si="450"/>
        <v>2000</v>
      </c>
      <c r="P193" s="407">
        <f t="shared" si="451"/>
        <v>1400</v>
      </c>
      <c r="Q193" s="404">
        <f t="shared" si="452"/>
        <v>8000</v>
      </c>
      <c r="R193" s="404">
        <f t="shared" si="453"/>
        <v>3200</v>
      </c>
      <c r="S193" s="404">
        <f t="shared" si="454"/>
        <v>2400</v>
      </c>
      <c r="T193" s="404">
        <f t="shared" si="455"/>
        <v>1600</v>
      </c>
      <c r="U193" s="404">
        <f t="shared" si="455"/>
        <v>1</v>
      </c>
      <c r="V193" s="404" t="str">
        <f t="shared" si="456"/>
        <v xml:space="preserve">Các tuyến đường giao thông không đấu nối trực tiếp và thông ra </v>
      </c>
      <c r="W193" s="404" t="str">
        <f t="shared" si="457"/>
        <v>Đường Nguyễn Ái Quốc</v>
      </c>
      <c r="X193" s="404" t="str">
        <f t="shared" si="457"/>
        <v xml:space="preserve"> đoạn từ Đường Hùng Vương (ấp Thanh Minh)</v>
      </c>
      <c r="Y193" s="404" t="str">
        <f t="shared" si="458"/>
        <v xml:space="preserve"> đến Khu công nghiệp 3 giai đoạn 2 xã Phước An</v>
      </c>
      <c r="Z193" s="404" t="s">
        <v>6471</v>
      </c>
      <c r="AA193" s="404" t="str">
        <f t="shared" ref="AA193:AC193" si="462">AA186</f>
        <v>- Có bề rộng ≥5m, cách đường giao thông &gt;1.000m.</v>
      </c>
      <c r="AB193" s="404" t="str">
        <f t="shared" si="462"/>
        <v>- Có bề rộng từ ≥3m đến &lt;5m, cách đường giao thông từ &gt;500m đến ≤1.000m.</v>
      </c>
      <c r="AC193" s="404" t="str">
        <f t="shared" si="462"/>
        <v>- Có bề rộng &lt;3m, cách đường giao thông ≤200m.</v>
      </c>
    </row>
    <row r="194" spans="1:29" ht="94.5" x14ac:dyDescent="0.25">
      <c r="A194" s="402">
        <f t="shared" si="327"/>
        <v>189</v>
      </c>
      <c r="B194" s="402" t="str">
        <f t="shared" si="412"/>
        <v>VT4*0,8</v>
      </c>
      <c r="C194" s="402" t="str">
        <f t="shared" si="447"/>
        <v>bs</v>
      </c>
      <c r="D194" s="464" t="str">
        <f>V194&amp;W194&amp;X194&amp;Y194&amp;Z194</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từ ≥3m đến &lt;5m, cách đường giao thông &gt;1.000m.
- Có bề rộng &lt;3m, cách đường giao thông &gt;200m.</v>
      </c>
      <c r="E194" s="464"/>
      <c r="F194" s="464"/>
      <c r="G194" s="418">
        <v>1400</v>
      </c>
      <c r="H194" s="418">
        <v>980</v>
      </c>
      <c r="I194" s="418">
        <v>840</v>
      </c>
      <c r="J194" s="419">
        <f>VLOOKUP(C194,'[1]1. MA DO'!$E$5:$AB$1933,23,0)</f>
        <v>1.1299999999999999</v>
      </c>
      <c r="K194" s="420">
        <f t="shared" si="324"/>
        <v>1.1299999999999999</v>
      </c>
      <c r="L194" s="420">
        <f t="shared" si="325"/>
        <v>1.1299999999999999</v>
      </c>
      <c r="M194" s="407">
        <f t="shared" si="448"/>
        <v>7200</v>
      </c>
      <c r="N194" s="407">
        <f t="shared" si="449"/>
        <v>2600</v>
      </c>
      <c r="O194" s="407">
        <f t="shared" si="450"/>
        <v>2000</v>
      </c>
      <c r="P194" s="407">
        <f t="shared" si="451"/>
        <v>1400</v>
      </c>
      <c r="Q194" s="404">
        <f t="shared" si="452"/>
        <v>8000</v>
      </c>
      <c r="R194" s="404">
        <f t="shared" si="453"/>
        <v>3200</v>
      </c>
      <c r="S194" s="404">
        <f t="shared" si="454"/>
        <v>2400</v>
      </c>
      <c r="T194" s="404">
        <f t="shared" si="455"/>
        <v>1600</v>
      </c>
      <c r="U194" s="404">
        <f t="shared" si="455"/>
        <v>1</v>
      </c>
      <c r="V194" s="404" t="str">
        <f t="shared" si="456"/>
        <v xml:space="preserve">Các tuyến đường giao thông không đấu nối trực tiếp và thông ra </v>
      </c>
      <c r="W194" s="404" t="str">
        <f t="shared" si="457"/>
        <v>Đường Nguyễn Ái Quốc</v>
      </c>
      <c r="X194" s="404" t="str">
        <f t="shared" si="457"/>
        <v xml:space="preserve"> đoạn từ Đường Hùng Vương (ấp Thanh Minh)</v>
      </c>
      <c r="Y194" s="404" t="str">
        <f t="shared" si="458"/>
        <v xml:space="preserve"> đến Khu công nghiệp 3 giai đoạn 2 xã Phước An</v>
      </c>
      <c r="Z194" s="404" t="s">
        <v>6472</v>
      </c>
      <c r="AA194" s="404">
        <f t="shared" ref="AA194:AC194" si="463">AA187</f>
        <v>0</v>
      </c>
      <c r="AB194" s="404">
        <f t="shared" si="463"/>
        <v>0</v>
      </c>
      <c r="AC194" s="404">
        <f t="shared" si="463"/>
        <v>0</v>
      </c>
    </row>
  </sheetData>
  <autoFilter ref="A5:AI194" xr:uid="{71188152-D8C1-4AE3-BDCA-17FB50886442}">
    <filterColumn colId="12" showButton="0"/>
    <filterColumn colId="13" showButton="0"/>
    <filterColumn colId="14" showButton="0"/>
  </autoFilter>
  <mergeCells count="171">
    <mergeCell ref="D54:F54"/>
    <mergeCell ref="D42:F42"/>
    <mergeCell ref="D40:F40"/>
    <mergeCell ref="D28:F28"/>
    <mergeCell ref="D29:F29"/>
    <mergeCell ref="D30:F30"/>
    <mergeCell ref="D31:F31"/>
    <mergeCell ref="D32:F32"/>
    <mergeCell ref="D33:F33"/>
    <mergeCell ref="D35:F35"/>
    <mergeCell ref="D36:F36"/>
    <mergeCell ref="D37:F37"/>
    <mergeCell ref="D38:F38"/>
    <mergeCell ref="D39:F39"/>
    <mergeCell ref="D43:F43"/>
    <mergeCell ref="D44:F44"/>
    <mergeCell ref="D45:F45"/>
    <mergeCell ref="D46:F46"/>
    <mergeCell ref="D47:F47"/>
    <mergeCell ref="D49:F49"/>
    <mergeCell ref="D50:F50"/>
    <mergeCell ref="D51:F51"/>
    <mergeCell ref="D52:F52"/>
    <mergeCell ref="D53:F53"/>
    <mergeCell ref="K4:K5"/>
    <mergeCell ref="L4:L5"/>
    <mergeCell ref="D26:F26"/>
    <mergeCell ref="D14:F14"/>
    <mergeCell ref="D15:F15"/>
    <mergeCell ref="D16:F16"/>
    <mergeCell ref="D17:F17"/>
    <mergeCell ref="D18:F18"/>
    <mergeCell ref="D19:F19"/>
    <mergeCell ref="D21:F21"/>
    <mergeCell ref="D22:F22"/>
    <mergeCell ref="D23:F23"/>
    <mergeCell ref="D24:F24"/>
    <mergeCell ref="D25:F25"/>
    <mergeCell ref="D7:F7"/>
    <mergeCell ref="D8:F8"/>
    <mergeCell ref="D9:F9"/>
    <mergeCell ref="D10:F10"/>
    <mergeCell ref="D11:F11"/>
    <mergeCell ref="D12:F12"/>
    <mergeCell ref="G4:G5"/>
    <mergeCell ref="J4:J5"/>
    <mergeCell ref="H4:H5"/>
    <mergeCell ref="I4:I5"/>
    <mergeCell ref="D80:F80"/>
    <mergeCell ref="D81:F81"/>
    <mergeCell ref="D68:F68"/>
    <mergeCell ref="D56:F56"/>
    <mergeCell ref="D57:F57"/>
    <mergeCell ref="D58:F58"/>
    <mergeCell ref="D59:F59"/>
    <mergeCell ref="D60:F60"/>
    <mergeCell ref="D61:F61"/>
    <mergeCell ref="D63:F63"/>
    <mergeCell ref="D64:F64"/>
    <mergeCell ref="D65:F65"/>
    <mergeCell ref="D66:F66"/>
    <mergeCell ref="D67:F67"/>
    <mergeCell ref="D70:F70"/>
    <mergeCell ref="D71:F71"/>
    <mergeCell ref="D72:F72"/>
    <mergeCell ref="D73:F73"/>
    <mergeCell ref="D74:F74"/>
    <mergeCell ref="D75:F75"/>
    <mergeCell ref="D77:F77"/>
    <mergeCell ref="D78:F78"/>
    <mergeCell ref="D79:F79"/>
    <mergeCell ref="D110:F110"/>
    <mergeCell ref="D82:F82"/>
    <mergeCell ref="D91:F91"/>
    <mergeCell ref="D92:F92"/>
    <mergeCell ref="D93:F93"/>
    <mergeCell ref="D94:F94"/>
    <mergeCell ref="D95:F95"/>
    <mergeCell ref="D96:F96"/>
    <mergeCell ref="D84:F84"/>
    <mergeCell ref="D85:F85"/>
    <mergeCell ref="D86:F86"/>
    <mergeCell ref="D87:F87"/>
    <mergeCell ref="D88:F88"/>
    <mergeCell ref="D89:F89"/>
    <mergeCell ref="D98:F98"/>
    <mergeCell ref="D99:F99"/>
    <mergeCell ref="D100:F100"/>
    <mergeCell ref="D101:F101"/>
    <mergeCell ref="D102:F102"/>
    <mergeCell ref="D103:F103"/>
    <mergeCell ref="D105:F105"/>
    <mergeCell ref="D106:F106"/>
    <mergeCell ref="D107:F107"/>
    <mergeCell ref="D151:F151"/>
    <mergeCell ref="D152:F152"/>
    <mergeCell ref="D140:F140"/>
    <mergeCell ref="D141:F141"/>
    <mergeCell ref="D116:F116"/>
    <mergeCell ref="D117:F117"/>
    <mergeCell ref="D119:F119"/>
    <mergeCell ref="D120:F120"/>
    <mergeCell ref="D121:F121"/>
    <mergeCell ref="D122:F122"/>
    <mergeCell ref="D123:F123"/>
    <mergeCell ref="D182:F182"/>
    <mergeCell ref="D183:F183"/>
    <mergeCell ref="D184:F184"/>
    <mergeCell ref="D185:F185"/>
    <mergeCell ref="D186:F186"/>
    <mergeCell ref="D175:F175"/>
    <mergeCell ref="D176:F176"/>
    <mergeCell ref="D177:F177"/>
    <mergeCell ref="D164:F164"/>
    <mergeCell ref="D165:F165"/>
    <mergeCell ref="D166:F166"/>
    <mergeCell ref="D168:F168"/>
    <mergeCell ref="D169:F169"/>
    <mergeCell ref="D170:F170"/>
    <mergeCell ref="D178:F178"/>
    <mergeCell ref="D179:F179"/>
    <mergeCell ref="D180:F180"/>
    <mergeCell ref="D173:F173"/>
    <mergeCell ref="D189:F189"/>
    <mergeCell ref="D190:F190"/>
    <mergeCell ref="D191:F191"/>
    <mergeCell ref="D192:F192"/>
    <mergeCell ref="D193:F193"/>
    <mergeCell ref="D194:F194"/>
    <mergeCell ref="D142:F142"/>
    <mergeCell ref="D143:F143"/>
    <mergeCell ref="D161:F161"/>
    <mergeCell ref="D162:F162"/>
    <mergeCell ref="D163:F163"/>
    <mergeCell ref="D144:F144"/>
    <mergeCell ref="D145:F145"/>
    <mergeCell ref="D159:F159"/>
    <mergeCell ref="D154:F154"/>
    <mergeCell ref="D155:F155"/>
    <mergeCell ref="D156:F156"/>
    <mergeCell ref="D157:F157"/>
    <mergeCell ref="D158:F158"/>
    <mergeCell ref="D147:F147"/>
    <mergeCell ref="D148:F148"/>
    <mergeCell ref="D149:F149"/>
    <mergeCell ref="D150:F150"/>
    <mergeCell ref="D187:F187"/>
    <mergeCell ref="A1:R2"/>
    <mergeCell ref="D126:F126"/>
    <mergeCell ref="D127:F127"/>
    <mergeCell ref="D128:F128"/>
    <mergeCell ref="D129:F129"/>
    <mergeCell ref="D130:F130"/>
    <mergeCell ref="D131:F131"/>
    <mergeCell ref="D171:F171"/>
    <mergeCell ref="D172:F172"/>
    <mergeCell ref="A3:L3"/>
    <mergeCell ref="D133:F133"/>
    <mergeCell ref="D134:F134"/>
    <mergeCell ref="D135:F135"/>
    <mergeCell ref="D136:F136"/>
    <mergeCell ref="D137:F137"/>
    <mergeCell ref="D138:F138"/>
    <mergeCell ref="D108:F108"/>
    <mergeCell ref="D109:F109"/>
    <mergeCell ref="D124:F124"/>
    <mergeCell ref="D112:F112"/>
    <mergeCell ref="D113:F113"/>
    <mergeCell ref="D114:F114"/>
    <mergeCell ref="D115:F115"/>
    <mergeCell ref="M4:P5"/>
  </mergeCells>
  <phoneticPr fontId="20" type="noConversion"/>
  <printOptions horizontalCentered="1" verticalCentered="1"/>
  <pageMargins left="0.2" right="0.2" top="0.2" bottom="0.2" header="0.2" footer="0.2"/>
  <pageSetup paperSize="9" scale="61"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95"/>
  <sheetViews>
    <sheetView view="pageBreakPreview" zoomScale="70" zoomScaleNormal="85" zoomScaleSheetLayoutView="70" workbookViewId="0">
      <selection activeCell="P8" sqref="P8"/>
    </sheetView>
  </sheetViews>
  <sheetFormatPr defaultColWidth="9.140625" defaultRowHeight="18.75" x14ac:dyDescent="0.25"/>
  <cols>
    <col min="1" max="1" width="5.42578125" style="2" customWidth="1"/>
    <col min="2" max="8" width="12.5703125" style="3" hidden="1" customWidth="1"/>
    <col min="9" max="10" width="20.140625" style="384" hidden="1" customWidth="1"/>
    <col min="11" max="11" width="48.140625" style="4" customWidth="1"/>
    <col min="12" max="12" width="32.5703125" style="5" customWidth="1"/>
    <col min="13" max="13" width="35.28515625" style="5" customWidth="1"/>
    <col min="14" max="15" width="17.42578125" style="5" hidden="1" customWidth="1"/>
    <col min="16" max="16" width="16.42578125" style="387" customWidth="1"/>
    <col min="17" max="17" width="18.5703125" style="387" customWidth="1"/>
    <col min="18" max="18" width="18.140625" style="387"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357" hidden="1" customWidth="1"/>
    <col min="35" max="35" width="9.140625" style="357" hidden="1" customWidth="1"/>
    <col min="36" max="36" width="9.140625"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463" t="s">
        <v>6511</v>
      </c>
      <c r="B1" s="463"/>
      <c r="C1" s="463"/>
      <c r="D1" s="463"/>
      <c r="E1" s="463"/>
      <c r="F1" s="463"/>
      <c r="G1" s="463"/>
      <c r="H1" s="463"/>
      <c r="I1" s="463"/>
      <c r="J1" s="463"/>
      <c r="K1" s="463"/>
      <c r="L1" s="463"/>
      <c r="M1" s="463"/>
      <c r="N1" s="463"/>
      <c r="O1" s="463"/>
      <c r="P1" s="463"/>
      <c r="Q1" s="463"/>
      <c r="R1" s="463"/>
      <c r="S1" s="388"/>
      <c r="T1" s="388"/>
      <c r="U1" s="388"/>
      <c r="V1" s="388"/>
      <c r="W1" s="389"/>
      <c r="X1" s="389"/>
      <c r="Y1" s="389"/>
      <c r="Z1" s="389"/>
      <c r="AA1" s="389"/>
      <c r="AB1" s="390"/>
      <c r="AC1" s="390"/>
      <c r="AD1" s="390"/>
      <c r="AE1" s="390"/>
      <c r="AF1" s="390"/>
      <c r="AG1" s="390"/>
      <c r="AH1" s="390"/>
      <c r="AI1" s="390"/>
      <c r="AJ1" s="389"/>
    </row>
    <row r="2" spans="1:36" ht="18.75" customHeight="1" x14ac:dyDescent="0.25">
      <c r="A2" s="463"/>
      <c r="B2" s="463"/>
      <c r="C2" s="463"/>
      <c r="D2" s="463"/>
      <c r="E2" s="463"/>
      <c r="F2" s="463"/>
      <c r="G2" s="463"/>
      <c r="H2" s="463"/>
      <c r="I2" s="463"/>
      <c r="J2" s="463"/>
      <c r="K2" s="463"/>
      <c r="L2" s="463"/>
      <c r="M2" s="463"/>
      <c r="N2" s="463"/>
      <c r="O2" s="463"/>
      <c r="P2" s="463"/>
      <c r="Q2" s="463"/>
      <c r="R2" s="463"/>
      <c r="S2" s="388"/>
      <c r="T2" s="388"/>
      <c r="U2" s="388"/>
      <c r="V2" s="388"/>
      <c r="W2" s="389"/>
      <c r="X2" s="389"/>
      <c r="Y2" s="389"/>
      <c r="Z2" s="389"/>
      <c r="AA2" s="389"/>
      <c r="AB2" s="390"/>
      <c r="AC2" s="390"/>
      <c r="AD2" s="390"/>
      <c r="AE2" s="390"/>
      <c r="AF2" s="390"/>
      <c r="AG2" s="390"/>
      <c r="AH2" s="390"/>
      <c r="AI2" s="390"/>
      <c r="AJ2" s="389"/>
    </row>
    <row r="3" spans="1:36" ht="18.75" customHeight="1" x14ac:dyDescent="0.25">
      <c r="A3" s="465" t="s">
        <v>6509</v>
      </c>
      <c r="B3" s="465"/>
      <c r="C3" s="465"/>
      <c r="D3" s="465"/>
      <c r="E3" s="465"/>
      <c r="F3" s="465"/>
      <c r="G3" s="465"/>
      <c r="H3" s="465"/>
      <c r="I3" s="465"/>
      <c r="J3" s="465"/>
      <c r="K3" s="465"/>
      <c r="L3" s="465"/>
      <c r="M3" s="465"/>
      <c r="N3" s="465"/>
      <c r="O3" s="465"/>
      <c r="P3" s="465"/>
      <c r="Q3" s="465"/>
      <c r="R3" s="465"/>
      <c r="S3" s="388"/>
      <c r="T3" s="388"/>
      <c r="U3" s="388"/>
      <c r="V3" s="388"/>
      <c r="W3" s="389"/>
      <c r="X3" s="389"/>
      <c r="Y3" s="389"/>
      <c r="Z3" s="389"/>
      <c r="AA3" s="389"/>
      <c r="AB3" s="390"/>
      <c r="AC3" s="390"/>
      <c r="AD3" s="390"/>
      <c r="AE3" s="390"/>
      <c r="AF3" s="390"/>
      <c r="AG3" s="390"/>
      <c r="AH3" s="390"/>
      <c r="AI3" s="390"/>
      <c r="AJ3" s="389"/>
    </row>
    <row r="4" spans="1:36" s="49" customFormat="1" ht="73.5" customHeight="1" x14ac:dyDescent="0.25">
      <c r="A4" s="396" t="s">
        <v>2</v>
      </c>
      <c r="B4" s="396" t="s">
        <v>3</v>
      </c>
      <c r="C4" s="396"/>
      <c r="D4" s="396"/>
      <c r="E4" s="396"/>
      <c r="F4" s="396"/>
      <c r="G4" s="396"/>
      <c r="H4" s="396"/>
      <c r="I4" s="408"/>
      <c r="J4" s="408"/>
      <c r="K4" s="396" t="s">
        <v>4</v>
      </c>
      <c r="L4" s="396" t="s">
        <v>5</v>
      </c>
      <c r="M4" s="409" t="s">
        <v>7</v>
      </c>
      <c r="N4" s="476" t="s">
        <v>6503</v>
      </c>
      <c r="O4" s="476" t="s">
        <v>6504</v>
      </c>
      <c r="P4" s="476" t="s">
        <v>6452</v>
      </c>
      <c r="Q4" s="476" t="s">
        <v>6453</v>
      </c>
      <c r="R4" s="472" t="s">
        <v>6505</v>
      </c>
      <c r="S4" s="391" t="s">
        <v>8</v>
      </c>
      <c r="T4" s="391"/>
      <c r="U4" s="391"/>
      <c r="V4" s="391"/>
      <c r="W4" s="392">
        <v>1.8</v>
      </c>
      <c r="X4" s="392">
        <v>1.4</v>
      </c>
      <c r="Y4" s="392">
        <v>1.2</v>
      </c>
      <c r="Z4" s="392">
        <v>1.1000000000000001</v>
      </c>
      <c r="AA4" s="392"/>
      <c r="AB4" s="393" t="s">
        <v>8</v>
      </c>
      <c r="AC4" s="393"/>
      <c r="AD4" s="393"/>
      <c r="AE4" s="393"/>
      <c r="AF4" s="394"/>
      <c r="AG4" s="394"/>
      <c r="AH4" s="394"/>
      <c r="AI4" s="394"/>
      <c r="AJ4" s="392"/>
    </row>
    <row r="5" spans="1:36" s="51" customFormat="1" ht="22.5" customHeight="1" x14ac:dyDescent="0.25">
      <c r="A5" s="410"/>
      <c r="B5" s="410"/>
      <c r="C5" s="410"/>
      <c r="D5" s="396" t="s">
        <v>6482</v>
      </c>
      <c r="E5" s="396" t="s">
        <v>6483</v>
      </c>
      <c r="F5" s="396"/>
      <c r="G5" s="396" t="s">
        <v>6484</v>
      </c>
      <c r="H5" s="410"/>
      <c r="I5" s="408" t="s">
        <v>6474</v>
      </c>
      <c r="J5" s="408" t="s">
        <v>6475</v>
      </c>
      <c r="K5" s="410" t="str">
        <f>'ĐẤT PNN'!D5</f>
        <v>Xã Phước An</v>
      </c>
      <c r="L5" s="410"/>
      <c r="M5" s="410"/>
      <c r="N5" s="476"/>
      <c r="O5" s="476"/>
      <c r="P5" s="476"/>
      <c r="Q5" s="476"/>
      <c r="R5" s="472"/>
      <c r="S5" s="397"/>
      <c r="T5" s="395"/>
      <c r="U5" s="395"/>
      <c r="V5" s="395"/>
      <c r="W5" s="398">
        <v>1</v>
      </c>
      <c r="X5" s="398">
        <v>1</v>
      </c>
      <c r="Y5" s="398"/>
      <c r="Z5" s="398">
        <v>1</v>
      </c>
      <c r="AA5" s="398">
        <v>1</v>
      </c>
      <c r="AB5" s="399">
        <v>1</v>
      </c>
      <c r="AC5" s="400"/>
      <c r="AD5" s="400">
        <v>1</v>
      </c>
      <c r="AE5" s="400">
        <v>1</v>
      </c>
      <c r="AF5" s="401">
        <v>1</v>
      </c>
      <c r="AG5" s="401">
        <v>1</v>
      </c>
      <c r="AH5" s="401"/>
      <c r="AI5" s="401">
        <v>1</v>
      </c>
      <c r="AJ5" s="398"/>
    </row>
    <row r="6" spans="1:36" s="18" customFormat="1" ht="35.25" customHeight="1" x14ac:dyDescent="0.25">
      <c r="A6" s="402">
        <f>'ĐẤT PNN'!A6</f>
        <v>1</v>
      </c>
      <c r="B6" s="402" t="str">
        <f>'ĐẤT PNN'!B6</f>
        <v>NT5NT1_D7</v>
      </c>
      <c r="C6" s="402" t="str">
        <f>$B$6</f>
        <v>NT5NT1_D7</v>
      </c>
      <c r="D6" s="402" t="s">
        <v>6485</v>
      </c>
      <c r="E6" s="402" t="s">
        <v>6442</v>
      </c>
      <c r="F6" s="402" t="s">
        <v>6486</v>
      </c>
      <c r="G6" s="402" t="s">
        <v>6487</v>
      </c>
      <c r="H6" s="402" t="str">
        <f>E6&amp;G6&amp;D$6&amp;$N$6</f>
        <v>Xã Phước AnCác đường nhóm IVị trí 1220</v>
      </c>
      <c r="I6" s="411" t="s">
        <v>6477</v>
      </c>
      <c r="J6" s="411" t="s">
        <v>6476</v>
      </c>
      <c r="K6" s="412" t="str">
        <f>'ĐẤT PNN'!D6</f>
        <v>Đường Quách Thị Trang</v>
      </c>
      <c r="L6" s="412" t="str">
        <f>'ĐẤT PNN'!E6</f>
        <v>Đường Hà Huy Tập</v>
      </c>
      <c r="M6" s="412" t="str">
        <f>'ĐẤT PNN'!F6</f>
        <v>Giáp ranh xã Đại Phước</v>
      </c>
      <c r="N6" s="413">
        <f>S6</f>
        <v>220</v>
      </c>
      <c r="O6" s="413">
        <f>AB6</f>
        <v>200</v>
      </c>
      <c r="P6" s="413">
        <v>730</v>
      </c>
      <c r="Q6" s="413">
        <v>670</v>
      </c>
      <c r="R6" s="414">
        <f>VLOOKUP(C6,'[1]1. MA DO'!$E$5:$AJ$1933,32,0)</f>
        <v>1.1599999999999999</v>
      </c>
      <c r="S6" s="96">
        <v>220</v>
      </c>
      <c r="T6" s="96">
        <v>200</v>
      </c>
      <c r="U6" s="96">
        <v>170</v>
      </c>
      <c r="V6" s="96">
        <v>140</v>
      </c>
      <c r="W6" s="403">
        <f t="shared" ref="W6" si="0">ROUND(S6*10/3,-1)</f>
        <v>730</v>
      </c>
      <c r="X6" s="403">
        <f t="shared" ref="X6" si="1">ROUND(T6*2.5,-1)</f>
        <v>500</v>
      </c>
      <c r="Y6" s="403">
        <f t="shared" ref="Y6" si="2">ROUND(U6*2.2,-1)</f>
        <v>370</v>
      </c>
      <c r="Z6" s="403">
        <f t="shared" ref="Z6" si="3">ROUND(V6*1.8,-1)</f>
        <v>250</v>
      </c>
      <c r="AA6" s="404">
        <v>1</v>
      </c>
      <c r="AB6" s="405">
        <v>200</v>
      </c>
      <c r="AC6" s="405">
        <v>180</v>
      </c>
      <c r="AD6" s="405">
        <v>150</v>
      </c>
      <c r="AE6" s="405">
        <v>120</v>
      </c>
      <c r="AF6" s="403">
        <f t="shared" ref="AF6" si="4">ROUND(AB6*10/3,-1)</f>
        <v>670</v>
      </c>
      <c r="AG6" s="403">
        <f t="shared" ref="AG6" si="5">ROUND(AC6*2.5,-1)</f>
        <v>450</v>
      </c>
      <c r="AH6" s="403">
        <f t="shared" ref="AH6" si="6">ROUND(AD6*2.2,-1)</f>
        <v>330</v>
      </c>
      <c r="AI6" s="403">
        <f t="shared" ref="AI6" si="7">ROUND(AE6*1.8,-1)</f>
        <v>220</v>
      </c>
      <c r="AJ6" s="406">
        <f>'ĐẤT PNN'!I6-'ĐẤT NN'!P6</f>
        <v>3670</v>
      </c>
    </row>
    <row r="7" spans="1:36" s="18" customFormat="1" ht="94.5" customHeight="1" x14ac:dyDescent="0.25">
      <c r="A7" s="402">
        <f>'ĐẤT PNN'!A7</f>
        <v>2</v>
      </c>
      <c r="B7" s="402" t="str">
        <f>'ĐẤT PNN'!B7</f>
        <v>VT2</v>
      </c>
      <c r="C7" s="402" t="str">
        <f t="shared" ref="C7:C12" si="8">$B$6</f>
        <v>NT5NT1_D7</v>
      </c>
      <c r="D7" s="402" t="s">
        <v>6488</v>
      </c>
      <c r="E7" s="402" t="s">
        <v>6442</v>
      </c>
      <c r="F7" s="402" t="s">
        <v>6489</v>
      </c>
      <c r="G7" s="402" t="s">
        <v>6487</v>
      </c>
      <c r="H7" s="402" t="str">
        <f t="shared" ref="H7:H12" si="9">E7&amp;G7&amp;D$6&amp;$N$6</f>
        <v>Xã Phước AnCác đường nhóm IVị trí 1220</v>
      </c>
      <c r="I7" s="411" t="s">
        <v>6477</v>
      </c>
      <c r="J7" s="411" t="s">
        <v>6476</v>
      </c>
      <c r="K7" s="474" t="str">
        <f>'ĐẤT PNN'!D7</f>
        <v>Các tuyến đường giao thông đấu nối trực tiếp ra Đường Quách Thị Trang đoạn từ Đường Hà Huy Tập đến Giáp ranh xã Đại Phước có hiện trạng là đường nhựa, bê tông xi măng:
- Có bề rộng ≥5m, cách đường giao thông ≤1.000m.
- Có bề rộng từ ≥3m đến &lt;5m, cách đường giao thông ≤500m.</v>
      </c>
      <c r="L7" s="474"/>
      <c r="M7" s="474"/>
      <c r="N7" s="413">
        <f t="shared" ref="N7:N12" si="10">IF(B7="VT2",T7,IF(B7="VT3",U7,IF(B7="VT2*0,8",T7,IF(B7="VT3*0,8",U7,V7))))</f>
        <v>200</v>
      </c>
      <c r="O7" s="413">
        <f t="shared" ref="O7:O12" si="11">IF(B7="VT2",AC7,IF(B7="VT3",AD7,IF(B7="VT2*0,8",AC7,IF(B7="VT3*0,8",AD7,AE7))))</f>
        <v>180</v>
      </c>
      <c r="P7" s="413">
        <v>500</v>
      </c>
      <c r="Q7" s="413">
        <v>450</v>
      </c>
      <c r="R7" s="414">
        <f>VLOOKUP(C7,'[1]1. MA DO'!$E$5:$AJ$1933,32,0)</f>
        <v>1.1599999999999999</v>
      </c>
      <c r="S7" s="407">
        <f>S6</f>
        <v>220</v>
      </c>
      <c r="T7" s="407">
        <f>T6</f>
        <v>200</v>
      </c>
      <c r="U7" s="407">
        <f>U6</f>
        <v>170</v>
      </c>
      <c r="V7" s="407">
        <f>V6</f>
        <v>140</v>
      </c>
      <c r="W7" s="403">
        <f t="shared" ref="W7:W12" si="12">ROUND(S7*10/3,-1)</f>
        <v>730</v>
      </c>
      <c r="X7" s="403">
        <f t="shared" ref="X7:X12" si="13">ROUND(T7*2.5,-1)</f>
        <v>500</v>
      </c>
      <c r="Y7" s="403">
        <f t="shared" ref="Y7:Y12" si="14">ROUND(U7*2.2,-1)</f>
        <v>370</v>
      </c>
      <c r="Z7" s="403">
        <f t="shared" ref="Z7:Z12" si="15">ROUND(V7*1.8,-1)</f>
        <v>250</v>
      </c>
      <c r="AA7" s="404">
        <v>2</v>
      </c>
      <c r="AB7" s="407">
        <f t="shared" ref="AB7:AE12" si="16">AB6</f>
        <v>200</v>
      </c>
      <c r="AC7" s="407">
        <f t="shared" si="16"/>
        <v>180</v>
      </c>
      <c r="AD7" s="407">
        <f t="shared" si="16"/>
        <v>150</v>
      </c>
      <c r="AE7" s="407">
        <f t="shared" si="16"/>
        <v>120</v>
      </c>
      <c r="AF7" s="403">
        <f t="shared" ref="AF7:AF12" si="17">ROUND(AB7*10/3,-1)</f>
        <v>670</v>
      </c>
      <c r="AG7" s="403">
        <f t="shared" ref="AG7:AG12" si="18">ROUND(AC7*2.5,-1)</f>
        <v>450</v>
      </c>
      <c r="AH7" s="403">
        <f t="shared" ref="AH7:AH12" si="19">ROUND(AD7*2.2,-1)</f>
        <v>330</v>
      </c>
      <c r="AI7" s="403">
        <f t="shared" ref="AI7:AI12" si="20">ROUND(AE7*1.8,-1)</f>
        <v>220</v>
      </c>
      <c r="AJ7" s="406">
        <f>'ĐẤT PNN'!I7-'ĐẤT NN'!P7</f>
        <v>1600</v>
      </c>
    </row>
    <row r="8" spans="1:36" s="18" customFormat="1" ht="110.25" customHeight="1" x14ac:dyDescent="0.25">
      <c r="A8" s="402">
        <f>'ĐẤT PNN'!A8</f>
        <v>3</v>
      </c>
      <c r="B8" s="402" t="str">
        <f>'ĐẤT PNN'!B8</f>
        <v>VT3</v>
      </c>
      <c r="C8" s="402" t="str">
        <f t="shared" si="8"/>
        <v>NT5NT1_D7</v>
      </c>
      <c r="D8" s="402" t="s">
        <v>6490</v>
      </c>
      <c r="E8" s="402" t="s">
        <v>6442</v>
      </c>
      <c r="F8" s="402" t="s">
        <v>6491</v>
      </c>
      <c r="G8" s="402" t="s">
        <v>6487</v>
      </c>
      <c r="H8" s="402" t="str">
        <f t="shared" si="9"/>
        <v>Xã Phước AnCác đường nhóm IVị trí 1220</v>
      </c>
      <c r="I8" s="411" t="s">
        <v>6477</v>
      </c>
      <c r="J8" s="411" t="s">
        <v>6476</v>
      </c>
      <c r="K8" s="474" t="str">
        <f>'ĐẤT PNN'!D8</f>
        <v>Các tuyến đường giao thông đấu nối trực tiếp ra Đường Quách Thị Trang đoạn từ Đường Hà Huy Tập đến Giáp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8" s="474"/>
      <c r="M8" s="474"/>
      <c r="N8" s="413">
        <f t="shared" si="10"/>
        <v>170</v>
      </c>
      <c r="O8" s="413">
        <f t="shared" si="11"/>
        <v>150</v>
      </c>
      <c r="P8" s="413">
        <v>370</v>
      </c>
      <c r="Q8" s="413">
        <v>330</v>
      </c>
      <c r="R8" s="414">
        <f>VLOOKUP(C8,'[1]1. MA DO'!$E$5:$AJ$1933,32,0)</f>
        <v>1.1599999999999999</v>
      </c>
      <c r="S8" s="407">
        <f t="shared" ref="S8:V12" si="21">S7</f>
        <v>220</v>
      </c>
      <c r="T8" s="407">
        <f t="shared" si="21"/>
        <v>200</v>
      </c>
      <c r="U8" s="407">
        <f t="shared" si="21"/>
        <v>170</v>
      </c>
      <c r="V8" s="407">
        <f t="shared" si="21"/>
        <v>140</v>
      </c>
      <c r="W8" s="403">
        <f t="shared" si="12"/>
        <v>730</v>
      </c>
      <c r="X8" s="403">
        <f t="shared" si="13"/>
        <v>500</v>
      </c>
      <c r="Y8" s="403">
        <f t="shared" si="14"/>
        <v>370</v>
      </c>
      <c r="Z8" s="403">
        <f t="shared" si="15"/>
        <v>250</v>
      </c>
      <c r="AA8" s="404">
        <v>2</v>
      </c>
      <c r="AB8" s="407">
        <f t="shared" si="16"/>
        <v>200</v>
      </c>
      <c r="AC8" s="407">
        <f t="shared" si="16"/>
        <v>180</v>
      </c>
      <c r="AD8" s="407">
        <f t="shared" si="16"/>
        <v>150</v>
      </c>
      <c r="AE8" s="407">
        <f t="shared" si="16"/>
        <v>120</v>
      </c>
      <c r="AF8" s="403">
        <f t="shared" si="17"/>
        <v>670</v>
      </c>
      <c r="AG8" s="403">
        <f t="shared" si="18"/>
        <v>450</v>
      </c>
      <c r="AH8" s="403">
        <f t="shared" si="19"/>
        <v>330</v>
      </c>
      <c r="AI8" s="403">
        <f t="shared" si="20"/>
        <v>220</v>
      </c>
      <c r="AJ8" s="406">
        <f>'ĐẤT PNN'!I8-'ĐẤT NN'!P8</f>
        <v>1230</v>
      </c>
    </row>
    <row r="9" spans="1:36" s="18" customFormat="1" ht="63" customHeight="1" x14ac:dyDescent="0.25">
      <c r="A9" s="402">
        <f>'ĐẤT PNN'!A9</f>
        <v>4</v>
      </c>
      <c r="B9" s="402" t="str">
        <f>'ĐẤT PNN'!B9</f>
        <v>VT4</v>
      </c>
      <c r="C9" s="402" t="str">
        <f t="shared" si="8"/>
        <v>NT5NT1_D7</v>
      </c>
      <c r="D9" s="402" t="s">
        <v>6492</v>
      </c>
      <c r="E9" s="402" t="s">
        <v>6442</v>
      </c>
      <c r="F9" s="402" t="s">
        <v>6493</v>
      </c>
      <c r="G9" s="402" t="s">
        <v>6487</v>
      </c>
      <c r="H9" s="402" t="str">
        <f t="shared" si="9"/>
        <v>Xã Phước AnCác đường nhóm IVị trí 1220</v>
      </c>
      <c r="I9" s="411" t="s">
        <v>6477</v>
      </c>
      <c r="J9" s="411" t="s">
        <v>6476</v>
      </c>
      <c r="K9" s="474" t="str">
        <f>'ĐẤT PNN'!D9</f>
        <v>Các tuyến đường giao thông đấu nối trực tiếp ra Đường Quách Thị Trang đoạn từ Đường Hà Huy Tập đến Giáp ranh xã Đại Phước có hiện trạng là đường nhựa, bê tông xi măng:
- Có bề rộng từ ≥3m đến &lt;5m, cách đường giao thông &gt;1.000m.
- Có bề rộng &lt;3m, cách đường giao thông &gt;200m.</v>
      </c>
      <c r="L9" s="474"/>
      <c r="M9" s="474"/>
      <c r="N9" s="413">
        <f t="shared" si="10"/>
        <v>140</v>
      </c>
      <c r="O9" s="413">
        <f t="shared" si="11"/>
        <v>120</v>
      </c>
      <c r="P9" s="413">
        <v>250</v>
      </c>
      <c r="Q9" s="413">
        <v>220</v>
      </c>
      <c r="R9" s="414">
        <f>VLOOKUP(C9,'[1]1. MA DO'!$E$5:$AJ$1933,32,0)</f>
        <v>1.1599999999999999</v>
      </c>
      <c r="S9" s="407">
        <f t="shared" si="21"/>
        <v>220</v>
      </c>
      <c r="T9" s="407">
        <f t="shared" si="21"/>
        <v>200</v>
      </c>
      <c r="U9" s="407">
        <f t="shared" si="21"/>
        <v>170</v>
      </c>
      <c r="V9" s="407">
        <f t="shared" si="21"/>
        <v>140</v>
      </c>
      <c r="W9" s="403">
        <f t="shared" si="12"/>
        <v>730</v>
      </c>
      <c r="X9" s="403">
        <f t="shared" si="13"/>
        <v>500</v>
      </c>
      <c r="Y9" s="403">
        <f t="shared" si="14"/>
        <v>370</v>
      </c>
      <c r="Z9" s="403">
        <f t="shared" si="15"/>
        <v>250</v>
      </c>
      <c r="AA9" s="404">
        <v>1</v>
      </c>
      <c r="AB9" s="407">
        <f t="shared" si="16"/>
        <v>200</v>
      </c>
      <c r="AC9" s="407">
        <f t="shared" si="16"/>
        <v>180</v>
      </c>
      <c r="AD9" s="407">
        <f t="shared" si="16"/>
        <v>150</v>
      </c>
      <c r="AE9" s="407">
        <f t="shared" si="16"/>
        <v>120</v>
      </c>
      <c r="AF9" s="403">
        <f t="shared" si="17"/>
        <v>670</v>
      </c>
      <c r="AG9" s="403">
        <f t="shared" si="18"/>
        <v>450</v>
      </c>
      <c r="AH9" s="403">
        <f t="shared" si="19"/>
        <v>330</v>
      </c>
      <c r="AI9" s="403">
        <f t="shared" si="20"/>
        <v>220</v>
      </c>
      <c r="AJ9" s="406">
        <f>'ĐẤT PNN'!I9-'ĐẤT NN'!P9</f>
        <v>950</v>
      </c>
    </row>
    <row r="10" spans="1:36" s="18" customFormat="1" ht="94.5" customHeight="1" x14ac:dyDescent="0.25">
      <c r="A10" s="402">
        <f>'ĐẤT PNN'!A10</f>
        <v>5</v>
      </c>
      <c r="B10" s="402" t="str">
        <f>'ĐẤT PNN'!B10</f>
        <v>VT2*0,8</v>
      </c>
      <c r="C10" s="402" t="str">
        <f t="shared" si="8"/>
        <v>NT5NT1_D7</v>
      </c>
      <c r="D10" s="402" t="s">
        <v>6488</v>
      </c>
      <c r="E10" s="402" t="s">
        <v>6442</v>
      </c>
      <c r="F10" s="402" t="s">
        <v>6489</v>
      </c>
      <c r="G10" s="402" t="s">
        <v>6487</v>
      </c>
      <c r="H10" s="402" t="str">
        <f t="shared" si="9"/>
        <v>Xã Phước AnCác đường nhóm IVị trí 1220</v>
      </c>
      <c r="I10" s="411" t="s">
        <v>6477</v>
      </c>
      <c r="J10" s="411" t="s">
        <v>6476</v>
      </c>
      <c r="K10" s="474" t="str">
        <f>'ĐẤT PNN'!D10</f>
        <v>Các tuyến đường giao thông không đấu nối trực tiếp và thông ra Đường Quách Thị Trang đoạn từ Đường Hà Huy Tập đến Giáp ranh xã Đại Phước có hiện trạng là đường nhựa, bê tông xi măng:
- Có bề rộng ≥5m, cách đường giao thông ≤1.000m.
- Có bề rộng từ ≥3m đến &lt;5m, cách đường giao thông ≤500m.</v>
      </c>
      <c r="L10" s="474"/>
      <c r="M10" s="474"/>
      <c r="N10" s="413">
        <f t="shared" si="10"/>
        <v>200</v>
      </c>
      <c r="O10" s="413">
        <f t="shared" si="11"/>
        <v>180</v>
      </c>
      <c r="P10" s="413">
        <v>500</v>
      </c>
      <c r="Q10" s="413">
        <v>450</v>
      </c>
      <c r="R10" s="414">
        <f>VLOOKUP(C10,'[1]1. MA DO'!$E$5:$AJ$1933,32,0)</f>
        <v>1.1599999999999999</v>
      </c>
      <c r="S10" s="407">
        <f t="shared" si="21"/>
        <v>220</v>
      </c>
      <c r="T10" s="407">
        <f t="shared" si="21"/>
        <v>200</v>
      </c>
      <c r="U10" s="407">
        <f t="shared" si="21"/>
        <v>170</v>
      </c>
      <c r="V10" s="407">
        <f t="shared" si="21"/>
        <v>140</v>
      </c>
      <c r="W10" s="403">
        <f t="shared" si="12"/>
        <v>730</v>
      </c>
      <c r="X10" s="403">
        <f t="shared" si="13"/>
        <v>500</v>
      </c>
      <c r="Y10" s="403">
        <f t="shared" si="14"/>
        <v>370</v>
      </c>
      <c r="Z10" s="403">
        <f t="shared" si="15"/>
        <v>250</v>
      </c>
      <c r="AA10" s="404">
        <v>1</v>
      </c>
      <c r="AB10" s="407">
        <f t="shared" si="16"/>
        <v>200</v>
      </c>
      <c r="AC10" s="407">
        <f t="shared" si="16"/>
        <v>180</v>
      </c>
      <c r="AD10" s="407">
        <f t="shared" si="16"/>
        <v>150</v>
      </c>
      <c r="AE10" s="407">
        <f t="shared" si="16"/>
        <v>120</v>
      </c>
      <c r="AF10" s="403">
        <f t="shared" si="17"/>
        <v>670</v>
      </c>
      <c r="AG10" s="403">
        <f t="shared" si="18"/>
        <v>450</v>
      </c>
      <c r="AH10" s="403">
        <f t="shared" si="19"/>
        <v>330</v>
      </c>
      <c r="AI10" s="403">
        <f t="shared" si="20"/>
        <v>220</v>
      </c>
      <c r="AJ10" s="406">
        <f>'ĐẤT PNN'!I10-'ĐẤT NN'!P10</f>
        <v>1400</v>
      </c>
    </row>
    <row r="11" spans="1:36" s="18" customFormat="1" ht="94.5" customHeight="1" x14ac:dyDescent="0.25">
      <c r="A11" s="402">
        <f>'ĐẤT PNN'!A11</f>
        <v>6</v>
      </c>
      <c r="B11" s="402" t="str">
        <f>'ĐẤT PNN'!B11</f>
        <v>VT3*0,8</v>
      </c>
      <c r="C11" s="402" t="str">
        <f t="shared" si="8"/>
        <v>NT5NT1_D7</v>
      </c>
      <c r="D11" s="402" t="s">
        <v>6490</v>
      </c>
      <c r="E11" s="402" t="s">
        <v>6442</v>
      </c>
      <c r="F11" s="402" t="s">
        <v>6491</v>
      </c>
      <c r="G11" s="402" t="s">
        <v>6487</v>
      </c>
      <c r="H11" s="402" t="str">
        <f t="shared" si="9"/>
        <v>Xã Phước AnCác đường nhóm IVị trí 1220</v>
      </c>
      <c r="I11" s="411" t="s">
        <v>6477</v>
      </c>
      <c r="J11" s="411" t="s">
        <v>6476</v>
      </c>
      <c r="K11" s="474" t="str">
        <f>'ĐẤT PNN'!D11</f>
        <v>Các tuyến đường giao thông không đấu nối trực tiếp và thông ra Đường Quách Thị Trang đoạn từ Đường Hà Huy Tập đến Giáp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1" s="474"/>
      <c r="M11" s="474"/>
      <c r="N11" s="413">
        <f t="shared" si="10"/>
        <v>170</v>
      </c>
      <c r="O11" s="413">
        <f t="shared" si="11"/>
        <v>150</v>
      </c>
      <c r="P11" s="413">
        <v>370</v>
      </c>
      <c r="Q11" s="413">
        <v>330</v>
      </c>
      <c r="R11" s="414">
        <f>VLOOKUP(C11,'[1]1. MA DO'!$E$5:$AJ$1933,32,0)</f>
        <v>1.1599999999999999</v>
      </c>
      <c r="S11" s="407">
        <f t="shared" si="21"/>
        <v>220</v>
      </c>
      <c r="T11" s="407">
        <f t="shared" si="21"/>
        <v>200</v>
      </c>
      <c r="U11" s="407">
        <f t="shared" si="21"/>
        <v>170</v>
      </c>
      <c r="V11" s="407">
        <f t="shared" si="21"/>
        <v>140</v>
      </c>
      <c r="W11" s="403">
        <f t="shared" si="12"/>
        <v>730</v>
      </c>
      <c r="X11" s="403">
        <f t="shared" si="13"/>
        <v>500</v>
      </c>
      <c r="Y11" s="403">
        <f t="shared" si="14"/>
        <v>370</v>
      </c>
      <c r="Z11" s="403">
        <f t="shared" si="15"/>
        <v>250</v>
      </c>
      <c r="AA11" s="404">
        <v>1</v>
      </c>
      <c r="AB11" s="407">
        <f t="shared" si="16"/>
        <v>200</v>
      </c>
      <c r="AC11" s="407">
        <f t="shared" si="16"/>
        <v>180</v>
      </c>
      <c r="AD11" s="407">
        <f t="shared" si="16"/>
        <v>150</v>
      </c>
      <c r="AE11" s="407">
        <f t="shared" si="16"/>
        <v>120</v>
      </c>
      <c r="AF11" s="403">
        <f t="shared" si="17"/>
        <v>670</v>
      </c>
      <c r="AG11" s="403">
        <f t="shared" si="18"/>
        <v>450</v>
      </c>
      <c r="AH11" s="403">
        <f t="shared" si="19"/>
        <v>330</v>
      </c>
      <c r="AI11" s="403">
        <f t="shared" si="20"/>
        <v>220</v>
      </c>
      <c r="AJ11" s="406">
        <f>'ĐẤT PNN'!I11-'ĐẤT NN'!P11</f>
        <v>1030</v>
      </c>
    </row>
    <row r="12" spans="1:36" s="18" customFormat="1" ht="63" customHeight="1" x14ac:dyDescent="0.25">
      <c r="A12" s="402">
        <f>'ĐẤT PNN'!A12</f>
        <v>7</v>
      </c>
      <c r="B12" s="402" t="str">
        <f>'ĐẤT PNN'!B12</f>
        <v>VT4*0,8</v>
      </c>
      <c r="C12" s="402" t="str">
        <f t="shared" si="8"/>
        <v>NT5NT1_D7</v>
      </c>
      <c r="D12" s="402" t="s">
        <v>6492</v>
      </c>
      <c r="E12" s="402" t="s">
        <v>6442</v>
      </c>
      <c r="F12" s="402" t="s">
        <v>6493</v>
      </c>
      <c r="G12" s="402" t="s">
        <v>6487</v>
      </c>
      <c r="H12" s="402" t="str">
        <f t="shared" si="9"/>
        <v>Xã Phước AnCác đường nhóm IVị trí 1220</v>
      </c>
      <c r="I12" s="411" t="s">
        <v>6477</v>
      </c>
      <c r="J12" s="411" t="s">
        <v>6476</v>
      </c>
      <c r="K12" s="474" t="str">
        <f>'ĐẤT PNN'!D12</f>
        <v>Các tuyến đường giao thông không đấu nối trực tiếp và thông ra Đường Quách Thị Trang đoạn từ Đường Hà Huy Tập đến Giáp ranh xã Đại Phước có hiện trạng là đường nhựa, bê tông xi măng:
- Có bề rộng từ ≥3m đến &lt;5m, cách đường giao thông &gt;1.000m.
- Có bề rộng &lt;3m, cách đường giao thông &gt;200m.</v>
      </c>
      <c r="L12" s="474"/>
      <c r="M12" s="474"/>
      <c r="N12" s="413">
        <f t="shared" si="10"/>
        <v>140</v>
      </c>
      <c r="O12" s="413">
        <f t="shared" si="11"/>
        <v>120</v>
      </c>
      <c r="P12" s="413">
        <v>250</v>
      </c>
      <c r="Q12" s="413">
        <v>220</v>
      </c>
      <c r="R12" s="414">
        <f>VLOOKUP(C12,'[1]1. MA DO'!$E$5:$AJ$1933,32,0)</f>
        <v>1.1599999999999999</v>
      </c>
      <c r="S12" s="407">
        <f t="shared" si="21"/>
        <v>220</v>
      </c>
      <c r="T12" s="407">
        <f t="shared" si="21"/>
        <v>200</v>
      </c>
      <c r="U12" s="407">
        <f t="shared" si="21"/>
        <v>170</v>
      </c>
      <c r="V12" s="407">
        <f t="shared" si="21"/>
        <v>140</v>
      </c>
      <c r="W12" s="403">
        <f t="shared" si="12"/>
        <v>730</v>
      </c>
      <c r="X12" s="403">
        <f t="shared" si="13"/>
        <v>500</v>
      </c>
      <c r="Y12" s="403">
        <f t="shared" si="14"/>
        <v>370</v>
      </c>
      <c r="Z12" s="403">
        <f t="shared" si="15"/>
        <v>250</v>
      </c>
      <c r="AA12" s="404">
        <v>3</v>
      </c>
      <c r="AB12" s="407">
        <f t="shared" si="16"/>
        <v>200</v>
      </c>
      <c r="AC12" s="407">
        <f t="shared" si="16"/>
        <v>180</v>
      </c>
      <c r="AD12" s="407">
        <f t="shared" si="16"/>
        <v>150</v>
      </c>
      <c r="AE12" s="407">
        <f t="shared" si="16"/>
        <v>120</v>
      </c>
      <c r="AF12" s="403">
        <f t="shared" si="17"/>
        <v>670</v>
      </c>
      <c r="AG12" s="403">
        <f t="shared" si="18"/>
        <v>450</v>
      </c>
      <c r="AH12" s="403">
        <f t="shared" si="19"/>
        <v>330</v>
      </c>
      <c r="AI12" s="403">
        <f t="shared" si="20"/>
        <v>220</v>
      </c>
      <c r="AJ12" s="406">
        <f>'ĐẤT PNN'!I12-'ĐẤT NN'!P12</f>
        <v>850</v>
      </c>
    </row>
    <row r="13" spans="1:36" s="18" customFormat="1" ht="35.25" customHeight="1" x14ac:dyDescent="0.25">
      <c r="A13" s="402">
        <f>'ĐẤT PNN'!A13</f>
        <v>8</v>
      </c>
      <c r="B13" s="402" t="str">
        <f>'ĐẤT PNN'!B13</f>
        <v>NT23NT2</v>
      </c>
      <c r="C13" s="402" t="str">
        <f>$B$13</f>
        <v>NT23NT2</v>
      </c>
      <c r="D13" s="402" t="s">
        <v>6485</v>
      </c>
      <c r="E13" s="402" t="s">
        <v>6442</v>
      </c>
      <c r="F13" s="402" t="s">
        <v>6494</v>
      </c>
      <c r="G13" s="402" t="s">
        <v>6495</v>
      </c>
      <c r="H13" s="402" t="str">
        <f>E13&amp;G13&amp;D$6&amp;$N$13</f>
        <v>Xã Phước AnCác đường nhóm IIVị trí 1200</v>
      </c>
      <c r="I13" s="411" t="s">
        <v>6478</v>
      </c>
      <c r="J13" s="411" t="s">
        <v>6479</v>
      </c>
      <c r="K13" s="412" t="str">
        <f>'ĐẤT PNN'!D13</f>
        <v>Đường Võ Văn Tần</v>
      </c>
      <c r="L13" s="412" t="str">
        <f>'ĐẤT PNN'!E13</f>
        <v>Đường Trần Phú</v>
      </c>
      <c r="M13" s="412" t="str">
        <f>'ĐẤT PNN'!F13</f>
        <v>Đường Hùng Vương</v>
      </c>
      <c r="N13" s="413">
        <f>S13</f>
        <v>200</v>
      </c>
      <c r="O13" s="413">
        <f>AB13</f>
        <v>180</v>
      </c>
      <c r="P13" s="413">
        <v>670</v>
      </c>
      <c r="Q13" s="413">
        <v>600</v>
      </c>
      <c r="R13" s="414">
        <f>VLOOKUP(C13,'[1]1. MA DO'!$E$5:$AJ$1933,32,0)</f>
        <v>1.1499999999999999</v>
      </c>
      <c r="S13" s="96">
        <v>200</v>
      </c>
      <c r="T13" s="96">
        <v>180</v>
      </c>
      <c r="U13" s="96">
        <v>160</v>
      </c>
      <c r="V13" s="96">
        <v>120</v>
      </c>
      <c r="W13" s="403">
        <f>ROUND(S13*10/3,-1)</f>
        <v>670</v>
      </c>
      <c r="X13" s="403">
        <f>ROUND(T13*2.5,-1)</f>
        <v>450</v>
      </c>
      <c r="Y13" s="403">
        <f>ROUND(U13*2.2,-1)</f>
        <v>350</v>
      </c>
      <c r="Z13" s="403">
        <f>ROUND(V13*1.8,-1)</f>
        <v>220</v>
      </c>
      <c r="AA13" s="404">
        <v>2</v>
      </c>
      <c r="AB13" s="405">
        <v>180</v>
      </c>
      <c r="AC13" s="405">
        <v>160</v>
      </c>
      <c r="AD13" s="405">
        <v>145</v>
      </c>
      <c r="AE13" s="405">
        <v>110</v>
      </c>
      <c r="AF13" s="403">
        <f>ROUND(AB13*10/3,-1)</f>
        <v>600</v>
      </c>
      <c r="AG13" s="403">
        <f>ROUND(AC13*2.5,-1)</f>
        <v>400</v>
      </c>
      <c r="AH13" s="403">
        <f>ROUND(AD13*2.2,-1)</f>
        <v>320</v>
      </c>
      <c r="AI13" s="403">
        <f>ROUND(AE13*1.8,-1)</f>
        <v>200</v>
      </c>
      <c r="AJ13" s="406">
        <f>'ĐẤT PNN'!I13-'ĐẤT NN'!P13</f>
        <v>4930</v>
      </c>
    </row>
    <row r="14" spans="1:36" s="18" customFormat="1" ht="94.5" customHeight="1" x14ac:dyDescent="0.25">
      <c r="A14" s="402">
        <f>'ĐẤT PNN'!A14</f>
        <v>9</v>
      </c>
      <c r="B14" s="402" t="str">
        <f>'ĐẤT PNN'!B14</f>
        <v>VT2</v>
      </c>
      <c r="C14" s="402" t="str">
        <f t="shared" ref="C14:C19" si="22">$B$13</f>
        <v>NT23NT2</v>
      </c>
      <c r="D14" s="402" t="s">
        <v>6488</v>
      </c>
      <c r="E14" s="402" t="s">
        <v>6442</v>
      </c>
      <c r="F14" s="402" t="s">
        <v>6496</v>
      </c>
      <c r="G14" s="402" t="s">
        <v>6495</v>
      </c>
      <c r="H14" s="402" t="str">
        <f t="shared" ref="H14:H33" si="23">E14&amp;G14&amp;D$6&amp;$N$13</f>
        <v>Xã Phước AnCác đường nhóm IIVị trí 1200</v>
      </c>
      <c r="I14" s="411" t="s">
        <v>6478</v>
      </c>
      <c r="J14" s="411" t="s">
        <v>6479</v>
      </c>
      <c r="K14" s="474" t="str">
        <f>'ĐẤT PNN'!D14</f>
        <v>Các tuyến đường giao thông đấu nối trực tiếp ra Đường Võ Văn Tần đoạn từ Đường Trần Phú đến Đường Hùng Vương có hiện trạng là đường nhựa, bê tông xi măng:
- Có bề rộng ≥5m, cách đường giao thông ≤1.000m.
- Có bề rộng từ ≥3m đến &lt;5m, cách đường giao thông ≤500m.</v>
      </c>
      <c r="L14" s="474"/>
      <c r="M14" s="474"/>
      <c r="N14" s="413">
        <f t="shared" ref="N14:N19" si="24">IF(B14="VT2",T14,IF(B14="VT3",U14,IF(B14="VT2*0,8",T14,IF(B14="VT3*0,8",U14,V14))))</f>
        <v>180</v>
      </c>
      <c r="O14" s="413">
        <f t="shared" ref="O14:O19" si="25">IF(B14="VT2",AC14,IF(B14="VT3",AD14,IF(B14="VT2*0,8",AC14,IF(B14="VT3*0,8",AD14,AE14))))</f>
        <v>160</v>
      </c>
      <c r="P14" s="413">
        <v>450</v>
      </c>
      <c r="Q14" s="413">
        <v>400</v>
      </c>
      <c r="R14" s="414">
        <f>VLOOKUP(C14,'[1]1. MA DO'!$E$5:$AJ$1933,32,0)</f>
        <v>1.1499999999999999</v>
      </c>
      <c r="S14" s="407">
        <f>S13</f>
        <v>200</v>
      </c>
      <c r="T14" s="407">
        <f>T13</f>
        <v>180</v>
      </c>
      <c r="U14" s="407">
        <f>U13</f>
        <v>160</v>
      </c>
      <c r="V14" s="407">
        <f>V13</f>
        <v>120</v>
      </c>
      <c r="W14" s="403">
        <f t="shared" ref="W14:W77" si="26">ROUND(S14*10/3,-1)</f>
        <v>670</v>
      </c>
      <c r="X14" s="403">
        <f t="shared" ref="X14:X77" si="27">ROUND(T14*2.5,-1)</f>
        <v>450</v>
      </c>
      <c r="Y14" s="403">
        <f t="shared" ref="Y14:Y77" si="28">ROUND(U14*2.2,-1)</f>
        <v>350</v>
      </c>
      <c r="Z14" s="403">
        <f t="shared" ref="Z14:Z77" si="29">ROUND(V14*1.8,-1)</f>
        <v>220</v>
      </c>
      <c r="AA14" s="404">
        <v>2</v>
      </c>
      <c r="AB14" s="407">
        <f t="shared" ref="AB14:AB19" si="30">AB13</f>
        <v>180</v>
      </c>
      <c r="AC14" s="407">
        <f t="shared" ref="AC14:AC19" si="31">AC13</f>
        <v>160</v>
      </c>
      <c r="AD14" s="407">
        <f t="shared" ref="AD14:AD19" si="32">AD13</f>
        <v>145</v>
      </c>
      <c r="AE14" s="407">
        <f t="shared" ref="AE14:AE19" si="33">AE13</f>
        <v>110</v>
      </c>
      <c r="AF14" s="403">
        <f t="shared" ref="AF14:AF77" si="34">ROUND(AB14*10/3,-1)</f>
        <v>600</v>
      </c>
      <c r="AG14" s="403">
        <f t="shared" ref="AG14:AG77" si="35">ROUND(AC14*2.5,-1)</f>
        <v>400</v>
      </c>
      <c r="AH14" s="403">
        <f t="shared" ref="AH14:AH77" si="36">ROUND(AD14*2.2,-1)</f>
        <v>320</v>
      </c>
      <c r="AI14" s="403">
        <f t="shared" ref="AI14:AI77" si="37">ROUND(AE14*1.8,-1)</f>
        <v>200</v>
      </c>
      <c r="AJ14" s="406">
        <f>'ĐẤT PNN'!I14-'ĐẤT NN'!P14</f>
        <v>1550</v>
      </c>
    </row>
    <row r="15" spans="1:36" s="18" customFormat="1" ht="110.25" customHeight="1" x14ac:dyDescent="0.25">
      <c r="A15" s="402">
        <f>'ĐẤT PNN'!A15</f>
        <v>10</v>
      </c>
      <c r="B15" s="402" t="str">
        <f>'ĐẤT PNN'!B15</f>
        <v>VT3</v>
      </c>
      <c r="C15" s="402" t="str">
        <f t="shared" si="22"/>
        <v>NT23NT2</v>
      </c>
      <c r="D15" s="402" t="s">
        <v>6490</v>
      </c>
      <c r="E15" s="402" t="s">
        <v>6442</v>
      </c>
      <c r="F15" s="402" t="s">
        <v>6497</v>
      </c>
      <c r="G15" s="402" t="s">
        <v>6495</v>
      </c>
      <c r="H15" s="402" t="str">
        <f t="shared" si="23"/>
        <v>Xã Phước AnCác đường nhóm IIVị trí 1200</v>
      </c>
      <c r="I15" s="411" t="s">
        <v>6478</v>
      </c>
      <c r="J15" s="411" t="s">
        <v>6479</v>
      </c>
      <c r="K15" s="474" t="str">
        <f>'ĐẤT PNN'!D15</f>
        <v>Các tuyến đường giao thông đấu nối trực tiếp ra Đường Võ Văn Tần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5" s="474"/>
      <c r="M15" s="474"/>
      <c r="N15" s="413">
        <f t="shared" si="24"/>
        <v>160</v>
      </c>
      <c r="O15" s="413">
        <f t="shared" si="25"/>
        <v>145</v>
      </c>
      <c r="P15" s="413">
        <v>350</v>
      </c>
      <c r="Q15" s="413">
        <v>320</v>
      </c>
      <c r="R15" s="414">
        <f>VLOOKUP(C15,'[1]1. MA DO'!$E$5:$AJ$1933,32,0)</f>
        <v>1.1499999999999999</v>
      </c>
      <c r="S15" s="407">
        <f t="shared" ref="S15:S19" si="38">S14</f>
        <v>200</v>
      </c>
      <c r="T15" s="407">
        <f t="shared" ref="T15:T19" si="39">T14</f>
        <v>180</v>
      </c>
      <c r="U15" s="407">
        <f t="shared" ref="U15:U19" si="40">U14</f>
        <v>160</v>
      </c>
      <c r="V15" s="407">
        <f t="shared" ref="V15:V19" si="41">V14</f>
        <v>120</v>
      </c>
      <c r="W15" s="403">
        <f t="shared" si="26"/>
        <v>670</v>
      </c>
      <c r="X15" s="403">
        <f t="shared" si="27"/>
        <v>450</v>
      </c>
      <c r="Y15" s="403">
        <f t="shared" si="28"/>
        <v>350</v>
      </c>
      <c r="Z15" s="403">
        <f t="shared" si="29"/>
        <v>220</v>
      </c>
      <c r="AA15" s="404">
        <v>2</v>
      </c>
      <c r="AB15" s="407">
        <f t="shared" si="30"/>
        <v>180</v>
      </c>
      <c r="AC15" s="407">
        <f t="shared" si="31"/>
        <v>160</v>
      </c>
      <c r="AD15" s="407">
        <f t="shared" si="32"/>
        <v>145</v>
      </c>
      <c r="AE15" s="407">
        <f t="shared" si="33"/>
        <v>110</v>
      </c>
      <c r="AF15" s="403">
        <f t="shared" si="34"/>
        <v>600</v>
      </c>
      <c r="AG15" s="403">
        <f t="shared" si="35"/>
        <v>400</v>
      </c>
      <c r="AH15" s="403">
        <f t="shared" si="36"/>
        <v>320</v>
      </c>
      <c r="AI15" s="403">
        <f t="shared" si="37"/>
        <v>200</v>
      </c>
      <c r="AJ15" s="406">
        <f>'ĐẤT PNN'!I15-'ĐẤT NN'!P15</f>
        <v>1250</v>
      </c>
    </row>
    <row r="16" spans="1:36" s="18" customFormat="1" ht="63" customHeight="1" x14ac:dyDescent="0.25">
      <c r="A16" s="402">
        <f>'ĐẤT PNN'!A16</f>
        <v>11</v>
      </c>
      <c r="B16" s="402" t="str">
        <f>'ĐẤT PNN'!B16</f>
        <v>VT4</v>
      </c>
      <c r="C16" s="402" t="str">
        <f t="shared" si="22"/>
        <v>NT23NT2</v>
      </c>
      <c r="D16" s="402" t="s">
        <v>6492</v>
      </c>
      <c r="E16" s="402" t="s">
        <v>6442</v>
      </c>
      <c r="F16" s="402" t="s">
        <v>6498</v>
      </c>
      <c r="G16" s="402" t="s">
        <v>6495</v>
      </c>
      <c r="H16" s="402" t="str">
        <f t="shared" si="23"/>
        <v>Xã Phước AnCác đường nhóm IIVị trí 1200</v>
      </c>
      <c r="I16" s="411" t="s">
        <v>6478</v>
      </c>
      <c r="J16" s="411" t="s">
        <v>6479</v>
      </c>
      <c r="K16" s="474" t="str">
        <f>'ĐẤT PNN'!D16</f>
        <v>Các tuyến đường giao thông đấu nối trực tiếp ra Đường Võ Văn Tần đoạn từ Đường Trần Phú đến Đường Hùng Vương có hiện trạng là đường nhựa, bê tông xi măng:
- Có bề rộng từ ≥3m đến &lt;5m, cách đường giao thông &gt;1.000m.
- Có bề rộng &lt;3m, cách đường giao thông &gt;200m.</v>
      </c>
      <c r="L16" s="474"/>
      <c r="M16" s="474"/>
      <c r="N16" s="413">
        <f t="shared" si="24"/>
        <v>120</v>
      </c>
      <c r="O16" s="413">
        <f t="shared" si="25"/>
        <v>110</v>
      </c>
      <c r="P16" s="413">
        <v>220</v>
      </c>
      <c r="Q16" s="413">
        <v>200</v>
      </c>
      <c r="R16" s="414">
        <f>VLOOKUP(C16,'[1]1. MA DO'!$E$5:$AJ$1933,32,0)</f>
        <v>1.1499999999999999</v>
      </c>
      <c r="S16" s="407">
        <f t="shared" si="38"/>
        <v>200</v>
      </c>
      <c r="T16" s="407">
        <f t="shared" si="39"/>
        <v>180</v>
      </c>
      <c r="U16" s="407">
        <f t="shared" si="40"/>
        <v>160</v>
      </c>
      <c r="V16" s="407">
        <f t="shared" si="41"/>
        <v>120</v>
      </c>
      <c r="W16" s="403">
        <f t="shared" si="26"/>
        <v>670</v>
      </c>
      <c r="X16" s="403">
        <f t="shared" si="27"/>
        <v>450</v>
      </c>
      <c r="Y16" s="403">
        <f t="shared" si="28"/>
        <v>350</v>
      </c>
      <c r="Z16" s="403">
        <f t="shared" si="29"/>
        <v>220</v>
      </c>
      <c r="AA16" s="404">
        <v>1</v>
      </c>
      <c r="AB16" s="407">
        <f t="shared" si="30"/>
        <v>180</v>
      </c>
      <c r="AC16" s="407">
        <f t="shared" si="31"/>
        <v>160</v>
      </c>
      <c r="AD16" s="407">
        <f t="shared" si="32"/>
        <v>145</v>
      </c>
      <c r="AE16" s="407">
        <f t="shared" si="33"/>
        <v>110</v>
      </c>
      <c r="AF16" s="403">
        <f t="shared" si="34"/>
        <v>600</v>
      </c>
      <c r="AG16" s="403">
        <f t="shared" si="35"/>
        <v>400</v>
      </c>
      <c r="AH16" s="403">
        <f t="shared" si="36"/>
        <v>320</v>
      </c>
      <c r="AI16" s="403">
        <f t="shared" si="37"/>
        <v>200</v>
      </c>
      <c r="AJ16" s="406">
        <f>'ĐẤT PNN'!I16-'ĐẤT NN'!P16</f>
        <v>880</v>
      </c>
    </row>
    <row r="17" spans="1:36" s="18" customFormat="1" ht="94.5" customHeight="1" x14ac:dyDescent="0.25">
      <c r="A17" s="402">
        <f>'ĐẤT PNN'!A17</f>
        <v>12</v>
      </c>
      <c r="B17" s="402" t="str">
        <f>'ĐẤT PNN'!B17</f>
        <v>VT2*0,8</v>
      </c>
      <c r="C17" s="402" t="str">
        <f t="shared" si="22"/>
        <v>NT23NT2</v>
      </c>
      <c r="D17" s="402" t="s">
        <v>6488</v>
      </c>
      <c r="E17" s="402" t="s">
        <v>6442</v>
      </c>
      <c r="F17" s="402" t="s">
        <v>6496</v>
      </c>
      <c r="G17" s="402" t="s">
        <v>6495</v>
      </c>
      <c r="H17" s="402" t="str">
        <f t="shared" si="23"/>
        <v>Xã Phước AnCác đường nhóm IIVị trí 1200</v>
      </c>
      <c r="I17" s="411" t="s">
        <v>6478</v>
      </c>
      <c r="J17" s="411" t="s">
        <v>6479</v>
      </c>
      <c r="K17" s="474" t="str">
        <f>'ĐẤT PNN'!D17</f>
        <v>Các tuyến đường giao thông không đấu nối trực tiếp và thông ra Đường Võ Văn Tần đoạn từ Đường Trần Phú đến Đường Hùng Vương có hiện trạng là đường nhựa, bê tông xi măng:
- Có bề rộng ≥5m, cách đường giao thông ≤1.000m.
- Có bề rộng từ ≥3m đến &lt;5m, cách đường giao thông ≤500m.</v>
      </c>
      <c r="L17" s="474"/>
      <c r="M17" s="474"/>
      <c r="N17" s="413">
        <f t="shared" si="24"/>
        <v>180</v>
      </c>
      <c r="O17" s="413">
        <f t="shared" si="25"/>
        <v>160</v>
      </c>
      <c r="P17" s="413">
        <v>450</v>
      </c>
      <c r="Q17" s="413">
        <v>400</v>
      </c>
      <c r="R17" s="414">
        <f>VLOOKUP(C17,'[1]1. MA DO'!$E$5:$AJ$1933,32,0)</f>
        <v>1.1499999999999999</v>
      </c>
      <c r="S17" s="407">
        <f t="shared" si="38"/>
        <v>200</v>
      </c>
      <c r="T17" s="407">
        <f t="shared" si="39"/>
        <v>180</v>
      </c>
      <c r="U17" s="407">
        <f t="shared" si="40"/>
        <v>160</v>
      </c>
      <c r="V17" s="407">
        <f t="shared" si="41"/>
        <v>120</v>
      </c>
      <c r="W17" s="403">
        <f t="shared" si="26"/>
        <v>670</v>
      </c>
      <c r="X17" s="403">
        <f t="shared" si="27"/>
        <v>450</v>
      </c>
      <c r="Y17" s="403">
        <f t="shared" si="28"/>
        <v>350</v>
      </c>
      <c r="Z17" s="403">
        <f t="shared" si="29"/>
        <v>220</v>
      </c>
      <c r="AA17" s="404">
        <v>1</v>
      </c>
      <c r="AB17" s="407">
        <f t="shared" si="30"/>
        <v>180</v>
      </c>
      <c r="AC17" s="407">
        <f t="shared" si="31"/>
        <v>160</v>
      </c>
      <c r="AD17" s="407">
        <f t="shared" si="32"/>
        <v>145</v>
      </c>
      <c r="AE17" s="407">
        <f t="shared" si="33"/>
        <v>110</v>
      </c>
      <c r="AF17" s="403">
        <f t="shared" si="34"/>
        <v>600</v>
      </c>
      <c r="AG17" s="403">
        <f t="shared" si="35"/>
        <v>400</v>
      </c>
      <c r="AH17" s="403">
        <f t="shared" si="36"/>
        <v>320</v>
      </c>
      <c r="AI17" s="403">
        <f t="shared" si="37"/>
        <v>200</v>
      </c>
      <c r="AJ17" s="406">
        <f>'ĐẤT PNN'!I17-'ĐẤT NN'!P17</f>
        <v>1450</v>
      </c>
    </row>
    <row r="18" spans="1:36" s="18" customFormat="1" ht="94.5" customHeight="1" x14ac:dyDescent="0.25">
      <c r="A18" s="402">
        <f>'ĐẤT PNN'!A18</f>
        <v>13</v>
      </c>
      <c r="B18" s="402" t="str">
        <f>'ĐẤT PNN'!B18</f>
        <v>VT3*0,8</v>
      </c>
      <c r="C18" s="402" t="str">
        <f t="shared" si="22"/>
        <v>NT23NT2</v>
      </c>
      <c r="D18" s="402" t="s">
        <v>6490</v>
      </c>
      <c r="E18" s="402" t="s">
        <v>6442</v>
      </c>
      <c r="F18" s="402" t="s">
        <v>6497</v>
      </c>
      <c r="G18" s="402" t="s">
        <v>6495</v>
      </c>
      <c r="H18" s="402" t="str">
        <f t="shared" si="23"/>
        <v>Xã Phước AnCác đường nhóm IIVị trí 1200</v>
      </c>
      <c r="I18" s="411" t="s">
        <v>6478</v>
      </c>
      <c r="J18" s="411" t="s">
        <v>6479</v>
      </c>
      <c r="K18" s="474" t="str">
        <f>'ĐẤT PNN'!D18</f>
        <v>Các tuyến đường giao thông không đấu nối trực tiếp và thông ra Đường Võ Văn Tần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8" s="474"/>
      <c r="M18" s="474"/>
      <c r="N18" s="413">
        <f t="shared" si="24"/>
        <v>160</v>
      </c>
      <c r="O18" s="413">
        <f t="shared" si="25"/>
        <v>145</v>
      </c>
      <c r="P18" s="413">
        <v>350</v>
      </c>
      <c r="Q18" s="413">
        <v>320</v>
      </c>
      <c r="R18" s="414">
        <f>VLOOKUP(C18,'[1]1. MA DO'!$E$5:$AJ$1933,32,0)</f>
        <v>1.1499999999999999</v>
      </c>
      <c r="S18" s="407">
        <f t="shared" si="38"/>
        <v>200</v>
      </c>
      <c r="T18" s="407">
        <f t="shared" si="39"/>
        <v>180</v>
      </c>
      <c r="U18" s="407">
        <f t="shared" si="40"/>
        <v>160</v>
      </c>
      <c r="V18" s="407">
        <f t="shared" si="41"/>
        <v>120</v>
      </c>
      <c r="W18" s="403">
        <f t="shared" si="26"/>
        <v>670</v>
      </c>
      <c r="X18" s="403">
        <f t="shared" si="27"/>
        <v>450</v>
      </c>
      <c r="Y18" s="403">
        <f t="shared" si="28"/>
        <v>350</v>
      </c>
      <c r="Z18" s="403">
        <f t="shared" si="29"/>
        <v>220</v>
      </c>
      <c r="AA18" s="404">
        <v>1</v>
      </c>
      <c r="AB18" s="407">
        <f t="shared" si="30"/>
        <v>180</v>
      </c>
      <c r="AC18" s="407">
        <f t="shared" si="31"/>
        <v>160</v>
      </c>
      <c r="AD18" s="407">
        <f t="shared" si="32"/>
        <v>145</v>
      </c>
      <c r="AE18" s="407">
        <f t="shared" si="33"/>
        <v>110</v>
      </c>
      <c r="AF18" s="403">
        <f t="shared" si="34"/>
        <v>600</v>
      </c>
      <c r="AG18" s="403">
        <f t="shared" si="35"/>
        <v>400</v>
      </c>
      <c r="AH18" s="403">
        <f t="shared" si="36"/>
        <v>320</v>
      </c>
      <c r="AI18" s="403">
        <f t="shared" si="37"/>
        <v>200</v>
      </c>
      <c r="AJ18" s="406">
        <f>'ĐẤT PNN'!I18-'ĐẤT NN'!P18</f>
        <v>1050</v>
      </c>
    </row>
    <row r="19" spans="1:36" s="18" customFormat="1" ht="63" customHeight="1" x14ac:dyDescent="0.25">
      <c r="A19" s="402">
        <f>'ĐẤT PNN'!A19</f>
        <v>14</v>
      </c>
      <c r="B19" s="402" t="str">
        <f>'ĐẤT PNN'!B19</f>
        <v>VT4*0,8</v>
      </c>
      <c r="C19" s="402" t="str">
        <f t="shared" si="22"/>
        <v>NT23NT2</v>
      </c>
      <c r="D19" s="402" t="s">
        <v>6492</v>
      </c>
      <c r="E19" s="402" t="s">
        <v>6442</v>
      </c>
      <c r="F19" s="402" t="s">
        <v>6498</v>
      </c>
      <c r="G19" s="402" t="s">
        <v>6495</v>
      </c>
      <c r="H19" s="402" t="str">
        <f t="shared" si="23"/>
        <v>Xã Phước AnCác đường nhóm IIVị trí 1200</v>
      </c>
      <c r="I19" s="411" t="s">
        <v>6478</v>
      </c>
      <c r="J19" s="411" t="s">
        <v>6479</v>
      </c>
      <c r="K19" s="474" t="str">
        <f>'ĐẤT PNN'!D19</f>
        <v>Các tuyến đường giao thông không đấu nối trực tiếp và thông ra Đường Võ Văn Tần đoạn từ Đường Trần Phú đến Đường Hùng Vương có hiện trạng là đường nhựa, bê tông xi măng:
- Có bề rộng từ ≥3m đến &lt;5m, cách đường giao thông &gt;1.000m.
- Có bề rộng &lt;3m, cách đường giao thông &gt;200m.</v>
      </c>
      <c r="L19" s="474"/>
      <c r="M19" s="474"/>
      <c r="N19" s="413">
        <f t="shared" si="24"/>
        <v>120</v>
      </c>
      <c r="O19" s="413">
        <f t="shared" si="25"/>
        <v>110</v>
      </c>
      <c r="P19" s="413">
        <v>220</v>
      </c>
      <c r="Q19" s="413">
        <v>200</v>
      </c>
      <c r="R19" s="414">
        <f>VLOOKUP(C19,'[1]1. MA DO'!$E$5:$AJ$1933,32,0)</f>
        <v>1.1499999999999999</v>
      </c>
      <c r="S19" s="407">
        <f t="shared" si="38"/>
        <v>200</v>
      </c>
      <c r="T19" s="407">
        <f t="shared" si="39"/>
        <v>180</v>
      </c>
      <c r="U19" s="407">
        <f t="shared" si="40"/>
        <v>160</v>
      </c>
      <c r="V19" s="407">
        <f t="shared" si="41"/>
        <v>120</v>
      </c>
      <c r="W19" s="403">
        <f t="shared" si="26"/>
        <v>670</v>
      </c>
      <c r="X19" s="403">
        <f t="shared" si="27"/>
        <v>450</v>
      </c>
      <c r="Y19" s="403">
        <f t="shared" si="28"/>
        <v>350</v>
      </c>
      <c r="Z19" s="403">
        <f t="shared" si="29"/>
        <v>220</v>
      </c>
      <c r="AA19" s="404">
        <v>3</v>
      </c>
      <c r="AB19" s="407">
        <f t="shared" si="30"/>
        <v>180</v>
      </c>
      <c r="AC19" s="407">
        <f t="shared" si="31"/>
        <v>160</v>
      </c>
      <c r="AD19" s="407">
        <f t="shared" si="32"/>
        <v>145</v>
      </c>
      <c r="AE19" s="407">
        <f t="shared" si="33"/>
        <v>110</v>
      </c>
      <c r="AF19" s="403">
        <f t="shared" si="34"/>
        <v>600</v>
      </c>
      <c r="AG19" s="403">
        <f t="shared" si="35"/>
        <v>400</v>
      </c>
      <c r="AH19" s="403">
        <f t="shared" si="36"/>
        <v>320</v>
      </c>
      <c r="AI19" s="403">
        <f t="shared" si="37"/>
        <v>200</v>
      </c>
      <c r="AJ19" s="406">
        <f>'ĐẤT PNN'!I19-'ĐẤT NN'!P19</f>
        <v>740</v>
      </c>
    </row>
    <row r="20" spans="1:36" s="18" customFormat="1" ht="63" x14ac:dyDescent="0.25">
      <c r="A20" s="402">
        <f>'ĐẤT PNN'!A20</f>
        <v>15</v>
      </c>
      <c r="B20" s="402" t="str">
        <f>'ĐẤT PNN'!B20</f>
        <v>NT16NT2_D2</v>
      </c>
      <c r="C20" s="402" t="str">
        <f>$B$20</f>
        <v>NT16NT2_D2</v>
      </c>
      <c r="D20" s="402" t="s">
        <v>6485</v>
      </c>
      <c r="E20" s="402" t="s">
        <v>6442</v>
      </c>
      <c r="F20" s="402" t="s">
        <v>6494</v>
      </c>
      <c r="G20" s="402" t="s">
        <v>6495</v>
      </c>
      <c r="H20" s="402" t="str">
        <f t="shared" si="23"/>
        <v>Xã Phước AnCác đường nhóm IIVị trí 1200</v>
      </c>
      <c r="I20" s="411" t="s">
        <v>6478</v>
      </c>
      <c r="J20" s="411" t="s">
        <v>6479</v>
      </c>
      <c r="K20" s="412" t="str">
        <f>'ĐẤT PNN'!D20</f>
        <v>Đường đê Ông Kèo</v>
      </c>
      <c r="L20" s="412" t="str">
        <f>'ĐẤT PNN'!E20</f>
        <v>Giáp ranh xã Đại Phước</v>
      </c>
      <c r="M20" s="412" t="str">
        <f>'ĐẤT PNN'!F20</f>
        <v>Đường Hùng Vương</v>
      </c>
      <c r="N20" s="413">
        <f>S20</f>
        <v>200</v>
      </c>
      <c r="O20" s="413">
        <f>AB20</f>
        <v>180</v>
      </c>
      <c r="P20" s="413">
        <v>670</v>
      </c>
      <c r="Q20" s="413">
        <v>600</v>
      </c>
      <c r="R20" s="414">
        <f>VLOOKUP(C20,'[1]1. MA DO'!$E$5:$AJ$1933,32,0)</f>
        <v>1.1499999999999999</v>
      </c>
      <c r="S20" s="96">
        <v>200</v>
      </c>
      <c r="T20" s="96">
        <v>180</v>
      </c>
      <c r="U20" s="96">
        <v>160</v>
      </c>
      <c r="V20" s="96">
        <v>120</v>
      </c>
      <c r="W20" s="403">
        <f t="shared" si="26"/>
        <v>670</v>
      </c>
      <c r="X20" s="403">
        <f t="shared" si="27"/>
        <v>450</v>
      </c>
      <c r="Y20" s="403">
        <f t="shared" si="28"/>
        <v>350</v>
      </c>
      <c r="Z20" s="403">
        <f t="shared" si="29"/>
        <v>220</v>
      </c>
      <c r="AA20" s="404">
        <v>2</v>
      </c>
      <c r="AB20" s="405">
        <v>180</v>
      </c>
      <c r="AC20" s="405">
        <v>160</v>
      </c>
      <c r="AD20" s="405">
        <v>145</v>
      </c>
      <c r="AE20" s="405">
        <v>110</v>
      </c>
      <c r="AF20" s="403">
        <f t="shared" si="34"/>
        <v>600</v>
      </c>
      <c r="AG20" s="403">
        <f t="shared" si="35"/>
        <v>400</v>
      </c>
      <c r="AH20" s="403">
        <f t="shared" si="36"/>
        <v>320</v>
      </c>
      <c r="AI20" s="403">
        <f t="shared" si="37"/>
        <v>200</v>
      </c>
      <c r="AJ20" s="406">
        <f>'ĐẤT PNN'!I20-'ĐẤT NN'!P20</f>
        <v>2530</v>
      </c>
    </row>
    <row r="21" spans="1:36" s="18" customFormat="1" ht="94.5" customHeight="1" x14ac:dyDescent="0.25">
      <c r="A21" s="402">
        <f>'ĐẤT PNN'!A21</f>
        <v>16</v>
      </c>
      <c r="B21" s="402" t="str">
        <f>'ĐẤT PNN'!B21</f>
        <v>VT2</v>
      </c>
      <c r="C21" s="402" t="str">
        <f t="shared" ref="C21:C26" si="42">$B$20</f>
        <v>NT16NT2_D2</v>
      </c>
      <c r="D21" s="402" t="s">
        <v>6488</v>
      </c>
      <c r="E21" s="402" t="s">
        <v>6442</v>
      </c>
      <c r="F21" s="402" t="s">
        <v>6496</v>
      </c>
      <c r="G21" s="402" t="s">
        <v>6495</v>
      </c>
      <c r="H21" s="402" t="str">
        <f t="shared" si="23"/>
        <v>Xã Phước AnCác đường nhóm IIVị trí 1200</v>
      </c>
      <c r="I21" s="411" t="s">
        <v>6478</v>
      </c>
      <c r="J21" s="411" t="s">
        <v>6479</v>
      </c>
      <c r="K21" s="474" t="str">
        <f>'ĐẤT PNN'!D21</f>
        <v>Các tuyến đường giao thông đấu nối trực tiếp ra Đường đê Ông Kèo đoạn từ Giáp ranh xã Đại Phước đến Đường Hùng Vương có hiện trạng là đường nhựa, bê tông xi măng:
- Có bề rộng ≥5m, cách đường giao thông ≤1.000m.
- Có bề rộng từ ≥3m đến &lt;5m, cách đường giao thông ≤500m.</v>
      </c>
      <c r="L21" s="474"/>
      <c r="M21" s="474"/>
      <c r="N21" s="413">
        <f t="shared" ref="N21:N26" si="43">IF(B21="VT2",T21,IF(B21="VT3",U21,IF(B21="VT2*0,8",T21,IF(B21="VT3*0,8",U21,V21))))</f>
        <v>180</v>
      </c>
      <c r="O21" s="413">
        <f t="shared" ref="O21:O26" si="44">IF(B21="VT2",AC21,IF(B21="VT3",AD21,IF(B21="VT2*0,8",AC21,IF(B21="VT3*0,8",AD21,AE21))))</f>
        <v>160</v>
      </c>
      <c r="P21" s="413">
        <v>450</v>
      </c>
      <c r="Q21" s="413">
        <v>400</v>
      </c>
      <c r="R21" s="414">
        <f>VLOOKUP(C21,'[1]1. MA DO'!$E$5:$AJ$1933,32,0)</f>
        <v>1.1499999999999999</v>
      </c>
      <c r="S21" s="407">
        <f t="shared" ref="S21:S26" si="45">S20</f>
        <v>200</v>
      </c>
      <c r="T21" s="407">
        <f t="shared" ref="T21:T26" si="46">T20</f>
        <v>180</v>
      </c>
      <c r="U21" s="407">
        <f t="shared" ref="U21:U26" si="47">U20</f>
        <v>160</v>
      </c>
      <c r="V21" s="407">
        <f t="shared" ref="V21:V26" si="48">V20</f>
        <v>120</v>
      </c>
      <c r="W21" s="403">
        <f t="shared" si="26"/>
        <v>670</v>
      </c>
      <c r="X21" s="403">
        <f t="shared" si="27"/>
        <v>450</v>
      </c>
      <c r="Y21" s="403">
        <f t="shared" si="28"/>
        <v>350</v>
      </c>
      <c r="Z21" s="403">
        <f t="shared" si="29"/>
        <v>220</v>
      </c>
      <c r="AA21" s="404">
        <v>3</v>
      </c>
      <c r="AB21" s="407">
        <f t="shared" ref="AB21:AB26" si="49">AB20</f>
        <v>180</v>
      </c>
      <c r="AC21" s="407">
        <f t="shared" ref="AC21:AC26" si="50">AC20</f>
        <v>160</v>
      </c>
      <c r="AD21" s="407">
        <f t="shared" ref="AD21:AD26" si="51">AD20</f>
        <v>145</v>
      </c>
      <c r="AE21" s="407">
        <f t="shared" ref="AE21:AE26" si="52">AE20</f>
        <v>110</v>
      </c>
      <c r="AF21" s="403">
        <f t="shared" si="34"/>
        <v>600</v>
      </c>
      <c r="AG21" s="403">
        <f t="shared" si="35"/>
        <v>400</v>
      </c>
      <c r="AH21" s="403">
        <f t="shared" si="36"/>
        <v>320</v>
      </c>
      <c r="AI21" s="403">
        <f t="shared" si="37"/>
        <v>200</v>
      </c>
      <c r="AJ21" s="406">
        <f>'ĐẤT PNN'!I21-'ĐẤT NN'!P21</f>
        <v>1050</v>
      </c>
    </row>
    <row r="22" spans="1:36" s="18" customFormat="1" ht="110.25" customHeight="1" x14ac:dyDescent="0.25">
      <c r="A22" s="402">
        <f>'ĐẤT PNN'!A22</f>
        <v>17</v>
      </c>
      <c r="B22" s="402" t="str">
        <f>'ĐẤT PNN'!B22</f>
        <v>VT3</v>
      </c>
      <c r="C22" s="402" t="str">
        <f t="shared" si="42"/>
        <v>NT16NT2_D2</v>
      </c>
      <c r="D22" s="402" t="s">
        <v>6490</v>
      </c>
      <c r="E22" s="402" t="s">
        <v>6442</v>
      </c>
      <c r="F22" s="402" t="s">
        <v>6497</v>
      </c>
      <c r="G22" s="402" t="s">
        <v>6495</v>
      </c>
      <c r="H22" s="402" t="str">
        <f t="shared" si="23"/>
        <v>Xã Phước AnCác đường nhóm IIVị trí 1200</v>
      </c>
      <c r="I22" s="411" t="s">
        <v>6478</v>
      </c>
      <c r="J22" s="411" t="s">
        <v>6479</v>
      </c>
      <c r="K22" s="474" t="str">
        <f>'ĐẤT PNN'!D22</f>
        <v>Các tuyến đường giao thông đấu nối trực tiếp ra Đường đê Ông Kèo đoạn từ Giáp ranh xã Đại Phước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22" s="474"/>
      <c r="M22" s="474"/>
      <c r="N22" s="413">
        <f t="shared" si="43"/>
        <v>160</v>
      </c>
      <c r="O22" s="413">
        <f t="shared" si="44"/>
        <v>145</v>
      </c>
      <c r="P22" s="413">
        <v>350</v>
      </c>
      <c r="Q22" s="413">
        <v>320</v>
      </c>
      <c r="R22" s="414">
        <f>VLOOKUP(C22,'[1]1. MA DO'!$E$5:$AJ$1933,32,0)</f>
        <v>1.1499999999999999</v>
      </c>
      <c r="S22" s="407">
        <f t="shared" si="45"/>
        <v>200</v>
      </c>
      <c r="T22" s="407">
        <f t="shared" si="46"/>
        <v>180</v>
      </c>
      <c r="U22" s="407">
        <f t="shared" si="47"/>
        <v>160</v>
      </c>
      <c r="V22" s="407">
        <f t="shared" si="48"/>
        <v>120</v>
      </c>
      <c r="W22" s="403">
        <f t="shared" si="26"/>
        <v>670</v>
      </c>
      <c r="X22" s="403">
        <f t="shared" si="27"/>
        <v>450</v>
      </c>
      <c r="Y22" s="403">
        <f t="shared" si="28"/>
        <v>350</v>
      </c>
      <c r="Z22" s="403">
        <f t="shared" si="29"/>
        <v>220</v>
      </c>
      <c r="AA22" s="404">
        <v>2</v>
      </c>
      <c r="AB22" s="407">
        <f t="shared" si="49"/>
        <v>180</v>
      </c>
      <c r="AC22" s="407">
        <f t="shared" si="50"/>
        <v>160</v>
      </c>
      <c r="AD22" s="407">
        <f t="shared" si="51"/>
        <v>145</v>
      </c>
      <c r="AE22" s="407">
        <f t="shared" si="52"/>
        <v>110</v>
      </c>
      <c r="AF22" s="403">
        <f t="shared" si="34"/>
        <v>600</v>
      </c>
      <c r="AG22" s="403">
        <f t="shared" si="35"/>
        <v>400</v>
      </c>
      <c r="AH22" s="403">
        <f t="shared" si="36"/>
        <v>320</v>
      </c>
      <c r="AI22" s="403">
        <f t="shared" si="37"/>
        <v>200</v>
      </c>
      <c r="AJ22" s="406">
        <f>'ĐẤT PNN'!I22-'ĐẤT NN'!P22</f>
        <v>850</v>
      </c>
    </row>
    <row r="23" spans="1:36" s="18" customFormat="1" ht="63" customHeight="1" x14ac:dyDescent="0.25">
      <c r="A23" s="402">
        <f>'ĐẤT PNN'!A23</f>
        <v>18</v>
      </c>
      <c r="B23" s="402" t="str">
        <f>'ĐẤT PNN'!B23</f>
        <v>VT4</v>
      </c>
      <c r="C23" s="402" t="str">
        <f t="shared" si="42"/>
        <v>NT16NT2_D2</v>
      </c>
      <c r="D23" s="402" t="s">
        <v>6492</v>
      </c>
      <c r="E23" s="402" t="s">
        <v>6442</v>
      </c>
      <c r="F23" s="402" t="s">
        <v>6498</v>
      </c>
      <c r="G23" s="402" t="s">
        <v>6495</v>
      </c>
      <c r="H23" s="402" t="str">
        <f t="shared" si="23"/>
        <v>Xã Phước AnCác đường nhóm IIVị trí 1200</v>
      </c>
      <c r="I23" s="411" t="s">
        <v>6478</v>
      </c>
      <c r="J23" s="411" t="s">
        <v>6479</v>
      </c>
      <c r="K23" s="474" t="str">
        <f>'ĐẤT PNN'!D23</f>
        <v>Các tuyến đường giao thông đấu nối trực tiếp ra Đường đê Ông Kèo đoạn từ Giáp ranh xã Đại Phước đến Đường Hùng Vương có hiện trạng là đường nhựa, bê tông xi măng:
- Có bề rộng từ ≥3m đến &lt;5m, cách đường giao thông &gt;1.000m.
- Có bề rộng &lt;3m, cách đường giao thông &gt;200m.</v>
      </c>
      <c r="L23" s="474"/>
      <c r="M23" s="474"/>
      <c r="N23" s="413">
        <f t="shared" si="43"/>
        <v>120</v>
      </c>
      <c r="O23" s="413">
        <f t="shared" si="44"/>
        <v>110</v>
      </c>
      <c r="P23" s="413">
        <v>220</v>
      </c>
      <c r="Q23" s="413">
        <v>200</v>
      </c>
      <c r="R23" s="414">
        <f>VLOOKUP(C23,'[1]1. MA DO'!$E$5:$AJ$1933,32,0)</f>
        <v>1.1499999999999999</v>
      </c>
      <c r="S23" s="407">
        <f t="shared" si="45"/>
        <v>200</v>
      </c>
      <c r="T23" s="407">
        <f t="shared" si="46"/>
        <v>180</v>
      </c>
      <c r="U23" s="407">
        <f t="shared" si="47"/>
        <v>160</v>
      </c>
      <c r="V23" s="407">
        <f t="shared" si="48"/>
        <v>120</v>
      </c>
      <c r="W23" s="403">
        <f t="shared" si="26"/>
        <v>670</v>
      </c>
      <c r="X23" s="403">
        <f t="shared" si="27"/>
        <v>450</v>
      </c>
      <c r="Y23" s="403">
        <f t="shared" si="28"/>
        <v>350</v>
      </c>
      <c r="Z23" s="403">
        <f t="shared" si="29"/>
        <v>220</v>
      </c>
      <c r="AA23" s="404">
        <v>2</v>
      </c>
      <c r="AB23" s="407">
        <f t="shared" si="49"/>
        <v>180</v>
      </c>
      <c r="AC23" s="407">
        <f t="shared" si="50"/>
        <v>160</v>
      </c>
      <c r="AD23" s="407">
        <f t="shared" si="51"/>
        <v>145</v>
      </c>
      <c r="AE23" s="407">
        <f t="shared" si="52"/>
        <v>110</v>
      </c>
      <c r="AF23" s="403">
        <f t="shared" si="34"/>
        <v>600</v>
      </c>
      <c r="AG23" s="403">
        <f t="shared" si="35"/>
        <v>400</v>
      </c>
      <c r="AH23" s="403">
        <f t="shared" si="36"/>
        <v>320</v>
      </c>
      <c r="AI23" s="403">
        <f t="shared" si="37"/>
        <v>200</v>
      </c>
      <c r="AJ23" s="406">
        <f>'ĐẤT PNN'!I23-'ĐẤT NN'!P23</f>
        <v>620</v>
      </c>
    </row>
    <row r="24" spans="1:36" s="18" customFormat="1" ht="94.5" customHeight="1" x14ac:dyDescent="0.25">
      <c r="A24" s="402">
        <f>'ĐẤT PNN'!A24</f>
        <v>19</v>
      </c>
      <c r="B24" s="402" t="str">
        <f>'ĐẤT PNN'!B24</f>
        <v>VT2*0,8</v>
      </c>
      <c r="C24" s="402" t="str">
        <f t="shared" si="42"/>
        <v>NT16NT2_D2</v>
      </c>
      <c r="D24" s="402" t="s">
        <v>6488</v>
      </c>
      <c r="E24" s="402" t="s">
        <v>6442</v>
      </c>
      <c r="F24" s="402" t="s">
        <v>6496</v>
      </c>
      <c r="G24" s="402" t="s">
        <v>6495</v>
      </c>
      <c r="H24" s="402" t="str">
        <f t="shared" si="23"/>
        <v>Xã Phước AnCác đường nhóm IIVị trí 1200</v>
      </c>
      <c r="I24" s="411" t="s">
        <v>6478</v>
      </c>
      <c r="J24" s="411" t="s">
        <v>6479</v>
      </c>
      <c r="K24" s="474" t="str">
        <f>'ĐẤT PNN'!D24</f>
        <v>Các tuyến đường giao thông không đấu nối trực tiếp và thông ra Đường đê Ông Kèo đoạn từ Giáp ranh xã Đại Phước đến Đường Hùng Vương có hiện trạng là đường nhựa, bê tông xi măng:
- Có bề rộng ≥5m, cách đường giao thông ≤1.000m.
- Có bề rộng từ ≥3m đến &lt;5m, cách đường giao thông ≤500m.</v>
      </c>
      <c r="L24" s="474"/>
      <c r="M24" s="474"/>
      <c r="N24" s="413">
        <f t="shared" si="43"/>
        <v>180</v>
      </c>
      <c r="O24" s="413">
        <f t="shared" si="44"/>
        <v>160</v>
      </c>
      <c r="P24" s="413">
        <v>450</v>
      </c>
      <c r="Q24" s="413">
        <v>400</v>
      </c>
      <c r="R24" s="414">
        <f>VLOOKUP(C24,'[1]1. MA DO'!$E$5:$AJ$1933,32,0)</f>
        <v>1.1499999999999999</v>
      </c>
      <c r="S24" s="407">
        <f t="shared" si="45"/>
        <v>200</v>
      </c>
      <c r="T24" s="407">
        <f t="shared" si="46"/>
        <v>180</v>
      </c>
      <c r="U24" s="407">
        <f t="shared" si="47"/>
        <v>160</v>
      </c>
      <c r="V24" s="407">
        <f t="shared" si="48"/>
        <v>120</v>
      </c>
      <c r="W24" s="403">
        <f t="shared" si="26"/>
        <v>670</v>
      </c>
      <c r="X24" s="403">
        <f t="shared" si="27"/>
        <v>450</v>
      </c>
      <c r="Y24" s="403">
        <f t="shared" si="28"/>
        <v>350</v>
      </c>
      <c r="Z24" s="403">
        <f t="shared" si="29"/>
        <v>220</v>
      </c>
      <c r="AA24" s="404">
        <v>2</v>
      </c>
      <c r="AB24" s="407">
        <f t="shared" si="49"/>
        <v>180</v>
      </c>
      <c r="AC24" s="407">
        <f t="shared" si="50"/>
        <v>160</v>
      </c>
      <c r="AD24" s="407">
        <f t="shared" si="51"/>
        <v>145</v>
      </c>
      <c r="AE24" s="407">
        <f t="shared" si="52"/>
        <v>110</v>
      </c>
      <c r="AF24" s="403">
        <f t="shared" si="34"/>
        <v>600</v>
      </c>
      <c r="AG24" s="403">
        <f t="shared" si="35"/>
        <v>400</v>
      </c>
      <c r="AH24" s="403">
        <f t="shared" si="36"/>
        <v>320</v>
      </c>
      <c r="AI24" s="403">
        <f t="shared" si="37"/>
        <v>200</v>
      </c>
      <c r="AJ24" s="406">
        <f>'ĐẤT PNN'!I24-'ĐẤT NN'!P24</f>
        <v>950</v>
      </c>
    </row>
    <row r="25" spans="1:36" s="18" customFormat="1" ht="94.5" customHeight="1" x14ac:dyDescent="0.25">
      <c r="A25" s="402">
        <f>'ĐẤT PNN'!A25</f>
        <v>20</v>
      </c>
      <c r="B25" s="402" t="str">
        <f>'ĐẤT PNN'!B25</f>
        <v>VT3*0,8</v>
      </c>
      <c r="C25" s="402" t="str">
        <f t="shared" si="42"/>
        <v>NT16NT2_D2</v>
      </c>
      <c r="D25" s="402" t="s">
        <v>6490</v>
      </c>
      <c r="E25" s="402" t="s">
        <v>6442</v>
      </c>
      <c r="F25" s="402" t="s">
        <v>6497</v>
      </c>
      <c r="G25" s="402" t="s">
        <v>6495</v>
      </c>
      <c r="H25" s="402" t="str">
        <f t="shared" si="23"/>
        <v>Xã Phước AnCác đường nhóm IIVị trí 1200</v>
      </c>
      <c r="I25" s="411" t="s">
        <v>6478</v>
      </c>
      <c r="J25" s="411" t="s">
        <v>6479</v>
      </c>
      <c r="K25" s="474" t="str">
        <f>'ĐẤT PNN'!D25</f>
        <v>Các tuyến đường giao thông không đấu nối trực tiếp và thông ra Đường đê Ông Kèo đoạn từ Giáp ranh xã Đại Phước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25" s="474"/>
      <c r="M25" s="474"/>
      <c r="N25" s="413">
        <f t="shared" si="43"/>
        <v>160</v>
      </c>
      <c r="O25" s="413">
        <f t="shared" si="44"/>
        <v>145</v>
      </c>
      <c r="P25" s="413">
        <v>350</v>
      </c>
      <c r="Q25" s="413">
        <v>320</v>
      </c>
      <c r="R25" s="414">
        <f>VLOOKUP(C25,'[1]1. MA DO'!$E$5:$AJ$1933,32,0)</f>
        <v>1.1499999999999999</v>
      </c>
      <c r="S25" s="407">
        <f t="shared" si="45"/>
        <v>200</v>
      </c>
      <c r="T25" s="407">
        <f t="shared" si="46"/>
        <v>180</v>
      </c>
      <c r="U25" s="407">
        <f t="shared" si="47"/>
        <v>160</v>
      </c>
      <c r="V25" s="407">
        <f t="shared" si="48"/>
        <v>120</v>
      </c>
      <c r="W25" s="403">
        <f t="shared" si="26"/>
        <v>670</v>
      </c>
      <c r="X25" s="403">
        <f t="shared" si="27"/>
        <v>450</v>
      </c>
      <c r="Y25" s="403">
        <f t="shared" si="28"/>
        <v>350</v>
      </c>
      <c r="Z25" s="403">
        <f t="shared" si="29"/>
        <v>220</v>
      </c>
      <c r="AA25" s="404">
        <v>2</v>
      </c>
      <c r="AB25" s="407">
        <f t="shared" si="49"/>
        <v>180</v>
      </c>
      <c r="AC25" s="407">
        <f t="shared" si="50"/>
        <v>160</v>
      </c>
      <c r="AD25" s="407">
        <f t="shared" si="51"/>
        <v>145</v>
      </c>
      <c r="AE25" s="407">
        <f t="shared" si="52"/>
        <v>110</v>
      </c>
      <c r="AF25" s="403">
        <f t="shared" si="34"/>
        <v>600</v>
      </c>
      <c r="AG25" s="403">
        <f t="shared" si="35"/>
        <v>400</v>
      </c>
      <c r="AH25" s="403">
        <f t="shared" si="36"/>
        <v>320</v>
      </c>
      <c r="AI25" s="403">
        <f t="shared" si="37"/>
        <v>200</v>
      </c>
      <c r="AJ25" s="406">
        <f>'ĐẤT PNN'!I25-'ĐẤT NN'!P25</f>
        <v>750</v>
      </c>
    </row>
    <row r="26" spans="1:36" s="18" customFormat="1" ht="63" customHeight="1" x14ac:dyDescent="0.25">
      <c r="A26" s="402">
        <f>'ĐẤT PNN'!A26</f>
        <v>21</v>
      </c>
      <c r="B26" s="402" t="str">
        <f>'ĐẤT PNN'!B26</f>
        <v>VT4*0,8</v>
      </c>
      <c r="C26" s="402" t="str">
        <f t="shared" si="42"/>
        <v>NT16NT2_D2</v>
      </c>
      <c r="D26" s="402" t="s">
        <v>6492</v>
      </c>
      <c r="E26" s="402" t="s">
        <v>6442</v>
      </c>
      <c r="F26" s="402" t="s">
        <v>6498</v>
      </c>
      <c r="G26" s="402" t="s">
        <v>6495</v>
      </c>
      <c r="H26" s="402" t="str">
        <f t="shared" si="23"/>
        <v>Xã Phước AnCác đường nhóm IIVị trí 1200</v>
      </c>
      <c r="I26" s="411" t="s">
        <v>6478</v>
      </c>
      <c r="J26" s="411" t="s">
        <v>6479</v>
      </c>
      <c r="K26" s="474" t="str">
        <f>'ĐẤT PNN'!D26</f>
        <v>Các tuyến đường giao thông không đấu nối trực tiếp và thông ra Đường đê Ông Kèo đoạn từ Giáp ranh xã Đại Phước đến Đường Hùng Vương có hiện trạng là đường nhựa, bê tông xi măng:
- Có bề rộng từ ≥3m đến &lt;5m, cách đường giao thông &gt;1.000m.
- Có bề rộng &lt;3m, cách đường giao thông &gt;200m.</v>
      </c>
      <c r="L26" s="474"/>
      <c r="M26" s="474"/>
      <c r="N26" s="413">
        <f t="shared" si="43"/>
        <v>120</v>
      </c>
      <c r="O26" s="413">
        <f t="shared" si="44"/>
        <v>110</v>
      </c>
      <c r="P26" s="413">
        <v>220</v>
      </c>
      <c r="Q26" s="413">
        <v>200</v>
      </c>
      <c r="R26" s="414">
        <f>VLOOKUP(C26,'[1]1. MA DO'!$E$5:$AJ$1933,32,0)</f>
        <v>1.1499999999999999</v>
      </c>
      <c r="S26" s="407">
        <f t="shared" si="45"/>
        <v>200</v>
      </c>
      <c r="T26" s="407">
        <f t="shared" si="46"/>
        <v>180</v>
      </c>
      <c r="U26" s="407">
        <f t="shared" si="47"/>
        <v>160</v>
      </c>
      <c r="V26" s="407">
        <f t="shared" si="48"/>
        <v>120</v>
      </c>
      <c r="W26" s="403">
        <f t="shared" si="26"/>
        <v>670</v>
      </c>
      <c r="X26" s="403">
        <f t="shared" si="27"/>
        <v>450</v>
      </c>
      <c r="Y26" s="403">
        <f t="shared" si="28"/>
        <v>350</v>
      </c>
      <c r="Z26" s="403">
        <f t="shared" si="29"/>
        <v>220</v>
      </c>
      <c r="AA26" s="404">
        <v>2</v>
      </c>
      <c r="AB26" s="407">
        <f t="shared" si="49"/>
        <v>180</v>
      </c>
      <c r="AC26" s="407">
        <f t="shared" si="50"/>
        <v>160</v>
      </c>
      <c r="AD26" s="407">
        <f t="shared" si="51"/>
        <v>145</v>
      </c>
      <c r="AE26" s="407">
        <f t="shared" si="52"/>
        <v>110</v>
      </c>
      <c r="AF26" s="403">
        <f t="shared" si="34"/>
        <v>600</v>
      </c>
      <c r="AG26" s="403">
        <f t="shared" si="35"/>
        <v>400</v>
      </c>
      <c r="AH26" s="403">
        <f t="shared" si="36"/>
        <v>320</v>
      </c>
      <c r="AI26" s="403">
        <f t="shared" si="37"/>
        <v>200</v>
      </c>
      <c r="AJ26" s="406">
        <f>'ĐẤT PNN'!I26-'ĐẤT NN'!P26</f>
        <v>560</v>
      </c>
    </row>
    <row r="27" spans="1:36" s="18" customFormat="1" ht="63" x14ac:dyDescent="0.25">
      <c r="A27" s="402">
        <f>'ĐẤT PNN'!A27</f>
        <v>22</v>
      </c>
      <c r="B27" s="402" t="str">
        <f>'ĐẤT PNN'!B27</f>
        <v>NT9NT2_D1</v>
      </c>
      <c r="C27" s="402" t="str">
        <f>$B$27</f>
        <v>NT9NT2_D1</v>
      </c>
      <c r="D27" s="402" t="s">
        <v>6485</v>
      </c>
      <c r="E27" s="402" t="s">
        <v>6442</v>
      </c>
      <c r="F27" s="402" t="s">
        <v>6494</v>
      </c>
      <c r="G27" s="402" t="s">
        <v>6495</v>
      </c>
      <c r="H27" s="402" t="str">
        <f t="shared" si="23"/>
        <v>Xã Phước AnCác đường nhóm IIVị trí 1200</v>
      </c>
      <c r="I27" s="411" t="s">
        <v>6478</v>
      </c>
      <c r="J27" s="411" t="s">
        <v>6479</v>
      </c>
      <c r="K27" s="412" t="str">
        <f>'ĐẤT PNN'!D27</f>
        <v>Đường Phạm Thái Bường</v>
      </c>
      <c r="L27" s="412" t="str">
        <f>'ĐẤT PNN'!E27</f>
        <v>Đường Hùng Vương</v>
      </c>
      <c r="M27" s="412" t="str">
        <f>'ĐẤT PNN'!F27</f>
        <v>Hết ranh xã Phước An</v>
      </c>
      <c r="N27" s="413">
        <f>S27</f>
        <v>200</v>
      </c>
      <c r="O27" s="413">
        <f>AB27</f>
        <v>180</v>
      </c>
      <c r="P27" s="413">
        <v>670</v>
      </c>
      <c r="Q27" s="413">
        <v>600</v>
      </c>
      <c r="R27" s="414">
        <f>VLOOKUP(C27,'[1]1. MA DO'!$E$5:$AJ$1933,32,0)</f>
        <v>1.1499999999999999</v>
      </c>
      <c r="S27" s="96">
        <v>200</v>
      </c>
      <c r="T27" s="96">
        <v>180</v>
      </c>
      <c r="U27" s="96">
        <v>160</v>
      </c>
      <c r="V27" s="96">
        <v>120</v>
      </c>
      <c r="W27" s="403">
        <f t="shared" si="26"/>
        <v>670</v>
      </c>
      <c r="X27" s="403">
        <f t="shared" si="27"/>
        <v>450</v>
      </c>
      <c r="Y27" s="403">
        <f t="shared" si="28"/>
        <v>350</v>
      </c>
      <c r="Z27" s="403">
        <f t="shared" si="29"/>
        <v>220</v>
      </c>
      <c r="AA27" s="404">
        <v>2</v>
      </c>
      <c r="AB27" s="405">
        <v>180</v>
      </c>
      <c r="AC27" s="405">
        <v>160</v>
      </c>
      <c r="AD27" s="405">
        <v>145</v>
      </c>
      <c r="AE27" s="405">
        <v>110</v>
      </c>
      <c r="AF27" s="403">
        <f t="shared" si="34"/>
        <v>600</v>
      </c>
      <c r="AG27" s="403">
        <f t="shared" si="35"/>
        <v>400</v>
      </c>
      <c r="AH27" s="403">
        <f t="shared" si="36"/>
        <v>320</v>
      </c>
      <c r="AI27" s="403">
        <f t="shared" si="37"/>
        <v>200</v>
      </c>
      <c r="AJ27" s="406">
        <f>'ĐẤT PNN'!I27-'ĐẤT NN'!P27</f>
        <v>4230</v>
      </c>
    </row>
    <row r="28" spans="1:36" s="18" customFormat="1" ht="94.5" customHeight="1" x14ac:dyDescent="0.25">
      <c r="A28" s="402">
        <f>'ĐẤT PNN'!A28</f>
        <v>23</v>
      </c>
      <c r="B28" s="402" t="str">
        <f>'ĐẤT PNN'!B28</f>
        <v>VT2</v>
      </c>
      <c r="C28" s="402" t="str">
        <f t="shared" ref="C28:C33" si="53">$B$27</f>
        <v>NT9NT2_D1</v>
      </c>
      <c r="D28" s="402" t="s">
        <v>6488</v>
      </c>
      <c r="E28" s="402" t="s">
        <v>6442</v>
      </c>
      <c r="F28" s="402" t="s">
        <v>6496</v>
      </c>
      <c r="G28" s="402" t="s">
        <v>6495</v>
      </c>
      <c r="H28" s="402" t="str">
        <f t="shared" si="23"/>
        <v>Xã Phước AnCác đường nhóm IIVị trí 1200</v>
      </c>
      <c r="I28" s="411" t="s">
        <v>6478</v>
      </c>
      <c r="J28" s="411" t="s">
        <v>6479</v>
      </c>
      <c r="K28" s="474" t="str">
        <f>'ĐẤT PNN'!D28</f>
        <v>Các tuyến đường giao thông đấu nối trực tiếp ra Đường Phạm Thái Bường đoạn từ Đường Hùng Vương đến Hết ranh xã Phước An có hiện trạng là đường nhựa, bê tông xi măng:
- Có bề rộng ≥5m, cách đường giao thông ≤1.000m.
- Có bề rộng từ ≥3m đến &lt;5m, cách đường giao thông ≤500m.</v>
      </c>
      <c r="L28" s="474"/>
      <c r="M28" s="474"/>
      <c r="N28" s="413">
        <f t="shared" ref="N28:N33" si="54">IF(B28="VT2",T28,IF(B28="VT3",U28,IF(B28="VT2*0,8",T28,IF(B28="VT3*0,8",U28,V28))))</f>
        <v>180</v>
      </c>
      <c r="O28" s="413">
        <f t="shared" ref="O28:O33" si="55">IF(B28="VT2",AC28,IF(B28="VT3",AD28,IF(B28="VT2*0,8",AC28,IF(B28="VT3*0,8",AD28,AE28))))</f>
        <v>160</v>
      </c>
      <c r="P28" s="413">
        <v>450</v>
      </c>
      <c r="Q28" s="413">
        <v>400</v>
      </c>
      <c r="R28" s="414">
        <f>VLOOKUP(C28,'[1]1. MA DO'!$E$5:$AJ$1933,32,0)</f>
        <v>1.1499999999999999</v>
      </c>
      <c r="S28" s="407">
        <f t="shared" ref="S28:S33" si="56">S27</f>
        <v>200</v>
      </c>
      <c r="T28" s="407">
        <f t="shared" ref="T28:T33" si="57">T27</f>
        <v>180</v>
      </c>
      <c r="U28" s="407">
        <f t="shared" ref="U28:U33" si="58">U27</f>
        <v>160</v>
      </c>
      <c r="V28" s="407">
        <f t="shared" ref="V28:V33" si="59">V27</f>
        <v>120</v>
      </c>
      <c r="W28" s="403">
        <f t="shared" si="26"/>
        <v>670</v>
      </c>
      <c r="X28" s="403">
        <f t="shared" si="27"/>
        <v>450</v>
      </c>
      <c r="Y28" s="403">
        <f t="shared" si="28"/>
        <v>350</v>
      </c>
      <c r="Z28" s="403">
        <f t="shared" si="29"/>
        <v>220</v>
      </c>
      <c r="AA28" s="404">
        <v>3</v>
      </c>
      <c r="AB28" s="407">
        <f t="shared" ref="AB28:AB33" si="60">AB27</f>
        <v>180</v>
      </c>
      <c r="AC28" s="407">
        <f t="shared" ref="AC28:AC33" si="61">AC27</f>
        <v>160</v>
      </c>
      <c r="AD28" s="407">
        <f t="shared" ref="AD28:AD33" si="62">AD27</f>
        <v>145</v>
      </c>
      <c r="AE28" s="407">
        <f t="shared" ref="AE28:AE33" si="63">AE27</f>
        <v>110</v>
      </c>
      <c r="AF28" s="403">
        <f t="shared" si="34"/>
        <v>600</v>
      </c>
      <c r="AG28" s="403">
        <f t="shared" si="35"/>
        <v>400</v>
      </c>
      <c r="AH28" s="403">
        <f t="shared" si="36"/>
        <v>320</v>
      </c>
      <c r="AI28" s="403">
        <f t="shared" si="37"/>
        <v>200</v>
      </c>
      <c r="AJ28" s="406">
        <f>'ĐẤT PNN'!I28-'ĐẤT NN'!P28</f>
        <v>1450</v>
      </c>
    </row>
    <row r="29" spans="1:36" s="18" customFormat="1" ht="110.25" customHeight="1" x14ac:dyDescent="0.25">
      <c r="A29" s="402">
        <f>'ĐẤT PNN'!A29</f>
        <v>24</v>
      </c>
      <c r="B29" s="402" t="str">
        <f>'ĐẤT PNN'!B29</f>
        <v>VT3</v>
      </c>
      <c r="C29" s="402" t="str">
        <f t="shared" si="53"/>
        <v>NT9NT2_D1</v>
      </c>
      <c r="D29" s="402" t="s">
        <v>6490</v>
      </c>
      <c r="E29" s="402" t="s">
        <v>6442</v>
      </c>
      <c r="F29" s="402" t="s">
        <v>6497</v>
      </c>
      <c r="G29" s="402" t="s">
        <v>6495</v>
      </c>
      <c r="H29" s="402" t="str">
        <f t="shared" si="23"/>
        <v>Xã Phước AnCác đường nhóm IIVị trí 1200</v>
      </c>
      <c r="I29" s="411" t="s">
        <v>6478</v>
      </c>
      <c r="J29" s="411" t="s">
        <v>6479</v>
      </c>
      <c r="K29" s="474" t="str">
        <f>'ĐẤT PNN'!D29</f>
        <v>Các tuyến đường giao thông đấu nối trực tiếp ra Đường Phạm Thái Bường đoạn từ Đường Hùng Vương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29" s="474"/>
      <c r="M29" s="474"/>
      <c r="N29" s="413">
        <f t="shared" si="54"/>
        <v>160</v>
      </c>
      <c r="O29" s="413">
        <f t="shared" si="55"/>
        <v>145</v>
      </c>
      <c r="P29" s="413">
        <v>350</v>
      </c>
      <c r="Q29" s="413">
        <v>320</v>
      </c>
      <c r="R29" s="414">
        <f>VLOOKUP(C29,'[1]1. MA DO'!$E$5:$AJ$1933,32,0)</f>
        <v>1.1499999999999999</v>
      </c>
      <c r="S29" s="407">
        <f t="shared" si="56"/>
        <v>200</v>
      </c>
      <c r="T29" s="407">
        <f t="shared" si="57"/>
        <v>180</v>
      </c>
      <c r="U29" s="407">
        <f t="shared" si="58"/>
        <v>160</v>
      </c>
      <c r="V29" s="407">
        <f t="shared" si="59"/>
        <v>120</v>
      </c>
      <c r="W29" s="403">
        <f t="shared" si="26"/>
        <v>670</v>
      </c>
      <c r="X29" s="403">
        <f t="shared" si="27"/>
        <v>450</v>
      </c>
      <c r="Y29" s="403">
        <f t="shared" si="28"/>
        <v>350</v>
      </c>
      <c r="Z29" s="403">
        <f t="shared" si="29"/>
        <v>220</v>
      </c>
      <c r="AA29" s="404">
        <v>1</v>
      </c>
      <c r="AB29" s="407">
        <f t="shared" si="60"/>
        <v>180</v>
      </c>
      <c r="AC29" s="407">
        <f t="shared" si="61"/>
        <v>160</v>
      </c>
      <c r="AD29" s="407">
        <f t="shared" si="62"/>
        <v>145</v>
      </c>
      <c r="AE29" s="407">
        <f t="shared" si="63"/>
        <v>110</v>
      </c>
      <c r="AF29" s="403">
        <f t="shared" si="34"/>
        <v>600</v>
      </c>
      <c r="AG29" s="403">
        <f t="shared" si="35"/>
        <v>400</v>
      </c>
      <c r="AH29" s="403">
        <f t="shared" si="36"/>
        <v>320</v>
      </c>
      <c r="AI29" s="403">
        <f t="shared" si="37"/>
        <v>200</v>
      </c>
      <c r="AJ29" s="406">
        <f>'ĐẤT PNN'!I29-'ĐẤT NN'!P29</f>
        <v>1250</v>
      </c>
    </row>
    <row r="30" spans="1:36" s="18" customFormat="1" ht="63" customHeight="1" x14ac:dyDescent="0.25">
      <c r="A30" s="402">
        <f>'ĐẤT PNN'!A30</f>
        <v>25</v>
      </c>
      <c r="B30" s="402" t="str">
        <f>'ĐẤT PNN'!B30</f>
        <v>VT4</v>
      </c>
      <c r="C30" s="402" t="str">
        <f t="shared" si="53"/>
        <v>NT9NT2_D1</v>
      </c>
      <c r="D30" s="402" t="s">
        <v>6492</v>
      </c>
      <c r="E30" s="402" t="s">
        <v>6442</v>
      </c>
      <c r="F30" s="402" t="s">
        <v>6498</v>
      </c>
      <c r="G30" s="402" t="s">
        <v>6495</v>
      </c>
      <c r="H30" s="402" t="str">
        <f t="shared" si="23"/>
        <v>Xã Phước AnCác đường nhóm IIVị trí 1200</v>
      </c>
      <c r="I30" s="411" t="s">
        <v>6478</v>
      </c>
      <c r="J30" s="411" t="s">
        <v>6479</v>
      </c>
      <c r="K30" s="474" t="str">
        <f>'ĐẤT PNN'!D30</f>
        <v>Các tuyến đường giao thông đấu nối trực tiếp ra Đường Phạm Thái Bường đoạn từ Đường Hùng Vương đến Hết ranh xã Phước An có hiện trạng là đường nhựa, bê tông xi măng:
- Có bề rộng từ ≥3m đến &lt;5m, cách đường giao thông &gt;1.000m.
- Có bề rộng &lt;3m, cách đường giao thông &gt;200m.</v>
      </c>
      <c r="L30" s="474"/>
      <c r="M30" s="474"/>
      <c r="N30" s="413">
        <f t="shared" si="54"/>
        <v>120</v>
      </c>
      <c r="O30" s="413">
        <f t="shared" si="55"/>
        <v>110</v>
      </c>
      <c r="P30" s="413">
        <v>220</v>
      </c>
      <c r="Q30" s="413">
        <v>200</v>
      </c>
      <c r="R30" s="414">
        <f>VLOOKUP(C30,'[1]1. MA DO'!$E$5:$AJ$1933,32,0)</f>
        <v>1.1499999999999999</v>
      </c>
      <c r="S30" s="407">
        <f t="shared" si="56"/>
        <v>200</v>
      </c>
      <c r="T30" s="407">
        <f t="shared" si="57"/>
        <v>180</v>
      </c>
      <c r="U30" s="407">
        <f t="shared" si="58"/>
        <v>160</v>
      </c>
      <c r="V30" s="407">
        <f t="shared" si="59"/>
        <v>120</v>
      </c>
      <c r="W30" s="403">
        <f t="shared" si="26"/>
        <v>670</v>
      </c>
      <c r="X30" s="403">
        <f t="shared" si="27"/>
        <v>450</v>
      </c>
      <c r="Y30" s="403">
        <f t="shared" si="28"/>
        <v>350</v>
      </c>
      <c r="Z30" s="403">
        <f t="shared" si="29"/>
        <v>220</v>
      </c>
      <c r="AA30" s="404">
        <v>2</v>
      </c>
      <c r="AB30" s="407">
        <f t="shared" si="60"/>
        <v>180</v>
      </c>
      <c r="AC30" s="407">
        <f t="shared" si="61"/>
        <v>160</v>
      </c>
      <c r="AD30" s="407">
        <f t="shared" si="62"/>
        <v>145</v>
      </c>
      <c r="AE30" s="407">
        <f t="shared" si="63"/>
        <v>110</v>
      </c>
      <c r="AF30" s="403">
        <f t="shared" si="34"/>
        <v>600</v>
      </c>
      <c r="AG30" s="403">
        <f t="shared" si="35"/>
        <v>400</v>
      </c>
      <c r="AH30" s="403">
        <f t="shared" si="36"/>
        <v>320</v>
      </c>
      <c r="AI30" s="403">
        <f t="shared" si="37"/>
        <v>200</v>
      </c>
      <c r="AJ30" s="406">
        <f>'ĐẤT PNN'!I30-'ĐẤT NN'!P30</f>
        <v>980</v>
      </c>
    </row>
    <row r="31" spans="1:36" s="18" customFormat="1" ht="94.5" customHeight="1" x14ac:dyDescent="0.25">
      <c r="A31" s="402">
        <f>'ĐẤT PNN'!A31</f>
        <v>26</v>
      </c>
      <c r="B31" s="402" t="str">
        <f>'ĐẤT PNN'!B31</f>
        <v>VT2*0,8</v>
      </c>
      <c r="C31" s="402" t="str">
        <f t="shared" si="53"/>
        <v>NT9NT2_D1</v>
      </c>
      <c r="D31" s="402" t="s">
        <v>6488</v>
      </c>
      <c r="E31" s="402" t="s">
        <v>6442</v>
      </c>
      <c r="F31" s="402" t="s">
        <v>6496</v>
      </c>
      <c r="G31" s="402" t="s">
        <v>6495</v>
      </c>
      <c r="H31" s="402" t="str">
        <f t="shared" si="23"/>
        <v>Xã Phước AnCác đường nhóm IIVị trí 1200</v>
      </c>
      <c r="I31" s="411" t="s">
        <v>6478</v>
      </c>
      <c r="J31" s="411" t="s">
        <v>6479</v>
      </c>
      <c r="K31" s="474" t="str">
        <f>'ĐẤT PNN'!D31</f>
        <v>Các tuyến đường giao thông không đấu nối trực tiếp và thông ra Đường Phạm Thái Bường đoạn từ Đường Hùng Vương đến Hết ranh xã Phước An có hiện trạng là đường nhựa, bê tông xi măng:
- Có bề rộng ≥5m, cách đường giao thông ≤1.000m.
- Có bề rộng từ ≥3m đến &lt;5m, cách đường giao thông ≤500m.</v>
      </c>
      <c r="L31" s="474"/>
      <c r="M31" s="474"/>
      <c r="N31" s="413">
        <f t="shared" si="54"/>
        <v>180</v>
      </c>
      <c r="O31" s="413">
        <f t="shared" si="55"/>
        <v>160</v>
      </c>
      <c r="P31" s="413">
        <v>450</v>
      </c>
      <c r="Q31" s="413">
        <v>400</v>
      </c>
      <c r="R31" s="414">
        <f>VLOOKUP(C31,'[1]1. MA DO'!$E$5:$AJ$1933,32,0)</f>
        <v>1.1499999999999999</v>
      </c>
      <c r="S31" s="407">
        <f t="shared" si="56"/>
        <v>200</v>
      </c>
      <c r="T31" s="407">
        <f t="shared" si="57"/>
        <v>180</v>
      </c>
      <c r="U31" s="407">
        <f t="shared" si="58"/>
        <v>160</v>
      </c>
      <c r="V31" s="407">
        <f t="shared" si="59"/>
        <v>120</v>
      </c>
      <c r="W31" s="403">
        <f t="shared" si="26"/>
        <v>670</v>
      </c>
      <c r="X31" s="403">
        <f t="shared" si="27"/>
        <v>450</v>
      </c>
      <c r="Y31" s="403">
        <f t="shared" si="28"/>
        <v>350</v>
      </c>
      <c r="Z31" s="403">
        <f t="shared" si="29"/>
        <v>220</v>
      </c>
      <c r="AA31" s="404">
        <v>1</v>
      </c>
      <c r="AB31" s="407">
        <f t="shared" si="60"/>
        <v>180</v>
      </c>
      <c r="AC31" s="407">
        <f t="shared" si="61"/>
        <v>160</v>
      </c>
      <c r="AD31" s="407">
        <f t="shared" si="62"/>
        <v>145</v>
      </c>
      <c r="AE31" s="407">
        <f t="shared" si="63"/>
        <v>110</v>
      </c>
      <c r="AF31" s="403">
        <f t="shared" si="34"/>
        <v>600</v>
      </c>
      <c r="AG31" s="403">
        <f t="shared" si="35"/>
        <v>400</v>
      </c>
      <c r="AH31" s="403">
        <f t="shared" si="36"/>
        <v>320</v>
      </c>
      <c r="AI31" s="403">
        <f t="shared" si="37"/>
        <v>200</v>
      </c>
      <c r="AJ31" s="406">
        <f>'ĐẤT PNN'!I31-'ĐẤT NN'!P31</f>
        <v>1250</v>
      </c>
    </row>
    <row r="32" spans="1:36" s="18" customFormat="1" ht="94.5" customHeight="1" x14ac:dyDescent="0.25">
      <c r="A32" s="402">
        <f>'ĐẤT PNN'!A32</f>
        <v>27</v>
      </c>
      <c r="B32" s="402" t="str">
        <f>'ĐẤT PNN'!B32</f>
        <v>VT3*0,8</v>
      </c>
      <c r="C32" s="402" t="str">
        <f t="shared" si="53"/>
        <v>NT9NT2_D1</v>
      </c>
      <c r="D32" s="402" t="s">
        <v>6490</v>
      </c>
      <c r="E32" s="402" t="s">
        <v>6442</v>
      </c>
      <c r="F32" s="402" t="s">
        <v>6497</v>
      </c>
      <c r="G32" s="402" t="s">
        <v>6495</v>
      </c>
      <c r="H32" s="402" t="str">
        <f t="shared" si="23"/>
        <v>Xã Phước AnCác đường nhóm IIVị trí 1200</v>
      </c>
      <c r="I32" s="411" t="s">
        <v>6478</v>
      </c>
      <c r="J32" s="411" t="s">
        <v>6479</v>
      </c>
      <c r="K32" s="474" t="str">
        <f>'ĐẤT PNN'!D32</f>
        <v>Các tuyến đường giao thông không đấu nối trực tiếp và thông ra Đường Phạm Thái Bường đoạn từ Đường Hùng Vương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32" s="474"/>
      <c r="M32" s="474"/>
      <c r="N32" s="413">
        <f t="shared" si="54"/>
        <v>160</v>
      </c>
      <c r="O32" s="413">
        <f t="shared" si="55"/>
        <v>145</v>
      </c>
      <c r="P32" s="413">
        <v>350</v>
      </c>
      <c r="Q32" s="413">
        <v>320</v>
      </c>
      <c r="R32" s="414">
        <f>VLOOKUP(C32,'[1]1. MA DO'!$E$5:$AJ$1933,32,0)</f>
        <v>1.1499999999999999</v>
      </c>
      <c r="S32" s="407">
        <f t="shared" si="56"/>
        <v>200</v>
      </c>
      <c r="T32" s="407">
        <f t="shared" si="57"/>
        <v>180</v>
      </c>
      <c r="U32" s="407">
        <f t="shared" si="58"/>
        <v>160</v>
      </c>
      <c r="V32" s="407">
        <f t="shared" si="59"/>
        <v>120</v>
      </c>
      <c r="W32" s="403">
        <f t="shared" si="26"/>
        <v>670</v>
      </c>
      <c r="X32" s="403">
        <f t="shared" si="27"/>
        <v>450</v>
      </c>
      <c r="Y32" s="403">
        <f t="shared" si="28"/>
        <v>350</v>
      </c>
      <c r="Z32" s="403">
        <f t="shared" si="29"/>
        <v>220</v>
      </c>
      <c r="AA32" s="404">
        <v>1</v>
      </c>
      <c r="AB32" s="407">
        <f t="shared" si="60"/>
        <v>180</v>
      </c>
      <c r="AC32" s="407">
        <f t="shared" si="61"/>
        <v>160</v>
      </c>
      <c r="AD32" s="407">
        <f t="shared" si="62"/>
        <v>145</v>
      </c>
      <c r="AE32" s="407">
        <f t="shared" si="63"/>
        <v>110</v>
      </c>
      <c r="AF32" s="403">
        <f t="shared" si="34"/>
        <v>600</v>
      </c>
      <c r="AG32" s="403">
        <f t="shared" si="35"/>
        <v>400</v>
      </c>
      <c r="AH32" s="403">
        <f t="shared" si="36"/>
        <v>320</v>
      </c>
      <c r="AI32" s="403">
        <f t="shared" si="37"/>
        <v>200</v>
      </c>
      <c r="AJ32" s="406">
        <f>'ĐẤT PNN'!I32-'ĐẤT NN'!P32</f>
        <v>1050</v>
      </c>
    </row>
    <row r="33" spans="1:36" s="18" customFormat="1" ht="63" customHeight="1" x14ac:dyDescent="0.25">
      <c r="A33" s="402">
        <f>'ĐẤT PNN'!A33</f>
        <v>28</v>
      </c>
      <c r="B33" s="402" t="str">
        <f>'ĐẤT PNN'!B33</f>
        <v>VT4*0,8</v>
      </c>
      <c r="C33" s="402" t="str">
        <f t="shared" si="53"/>
        <v>NT9NT2_D1</v>
      </c>
      <c r="D33" s="402" t="s">
        <v>6492</v>
      </c>
      <c r="E33" s="402" t="s">
        <v>6442</v>
      </c>
      <c r="F33" s="402" t="s">
        <v>6498</v>
      </c>
      <c r="G33" s="402" t="s">
        <v>6495</v>
      </c>
      <c r="H33" s="402" t="str">
        <f t="shared" si="23"/>
        <v>Xã Phước AnCác đường nhóm IIVị trí 1200</v>
      </c>
      <c r="I33" s="411" t="s">
        <v>6478</v>
      </c>
      <c r="J33" s="411" t="s">
        <v>6479</v>
      </c>
      <c r="K33" s="474" t="str">
        <f>'ĐẤT PNN'!D33</f>
        <v>Các tuyến đường giao thông không đấu nối trực tiếp và thông ra Đường Phạm Thái Bường đoạn từ Đường Hùng Vương đến Hết ranh xã Phước An có hiện trạng là đường nhựa, bê tông xi măng:
- Có bề rộng từ ≥3m đến &lt;5m, cách đường giao thông &gt;1.000m.
- Có bề rộng &lt;3m, cách đường giao thông &gt;200m.</v>
      </c>
      <c r="L33" s="474"/>
      <c r="M33" s="474"/>
      <c r="N33" s="413">
        <f t="shared" si="54"/>
        <v>120</v>
      </c>
      <c r="O33" s="413">
        <f t="shared" si="55"/>
        <v>110</v>
      </c>
      <c r="P33" s="413">
        <v>220</v>
      </c>
      <c r="Q33" s="413">
        <v>200</v>
      </c>
      <c r="R33" s="414">
        <f>VLOOKUP(C33,'[1]1. MA DO'!$E$5:$AJ$1933,32,0)</f>
        <v>1.1499999999999999</v>
      </c>
      <c r="S33" s="407">
        <f t="shared" si="56"/>
        <v>200</v>
      </c>
      <c r="T33" s="407">
        <f t="shared" si="57"/>
        <v>180</v>
      </c>
      <c r="U33" s="407">
        <f t="shared" si="58"/>
        <v>160</v>
      </c>
      <c r="V33" s="407">
        <f t="shared" si="59"/>
        <v>120</v>
      </c>
      <c r="W33" s="403">
        <f t="shared" si="26"/>
        <v>670</v>
      </c>
      <c r="X33" s="403">
        <f t="shared" si="27"/>
        <v>450</v>
      </c>
      <c r="Y33" s="403">
        <f t="shared" si="28"/>
        <v>350</v>
      </c>
      <c r="Z33" s="403">
        <f t="shared" si="29"/>
        <v>220</v>
      </c>
      <c r="AA33" s="404">
        <v>1</v>
      </c>
      <c r="AB33" s="407">
        <f t="shared" si="60"/>
        <v>180</v>
      </c>
      <c r="AC33" s="407">
        <f t="shared" si="61"/>
        <v>160</v>
      </c>
      <c r="AD33" s="407">
        <f t="shared" si="62"/>
        <v>145</v>
      </c>
      <c r="AE33" s="407">
        <f t="shared" si="63"/>
        <v>110</v>
      </c>
      <c r="AF33" s="403">
        <f t="shared" si="34"/>
        <v>600</v>
      </c>
      <c r="AG33" s="403">
        <f t="shared" si="35"/>
        <v>400</v>
      </c>
      <c r="AH33" s="403">
        <f t="shared" si="36"/>
        <v>320</v>
      </c>
      <c r="AI33" s="403">
        <f t="shared" si="37"/>
        <v>200</v>
      </c>
      <c r="AJ33" s="406">
        <f>'ĐẤT PNN'!I33-'ĐẤT NN'!P33</f>
        <v>880</v>
      </c>
    </row>
    <row r="34" spans="1:36" s="18" customFormat="1" ht="63" x14ac:dyDescent="0.25">
      <c r="A34" s="402">
        <f>'ĐẤT PNN'!A34</f>
        <v>29</v>
      </c>
      <c r="B34" s="402" t="str">
        <f>'ĐẤT PNN'!B34</f>
        <v>NT4NT1_D1</v>
      </c>
      <c r="C34" s="402" t="str">
        <f>$B$34</f>
        <v>NT4NT1_D1</v>
      </c>
      <c r="D34" s="402" t="s">
        <v>6485</v>
      </c>
      <c r="E34" s="402" t="s">
        <v>6442</v>
      </c>
      <c r="F34" s="402" t="s">
        <v>6486</v>
      </c>
      <c r="G34" s="402" t="s">
        <v>6487</v>
      </c>
      <c r="H34" s="402" t="str">
        <f t="shared" ref="H34:H54" si="64">E34&amp;G34&amp;D$6&amp;$N$6</f>
        <v>Xã Phước AnCác đường nhóm IVị trí 1220</v>
      </c>
      <c r="I34" s="411" t="s">
        <v>6477</v>
      </c>
      <c r="J34" s="411" t="s">
        <v>6476</v>
      </c>
      <c r="K34" s="412" t="str">
        <f>'ĐẤT PNN'!D34</f>
        <v>Đường Hùng Vương (Hương lộ 19 cũ)</v>
      </c>
      <c r="L34" s="412" t="str">
        <f>'ĐẤT PNN'!E34</f>
        <v>Ranh giới xã Nhơn Trạch</v>
      </c>
      <c r="M34" s="412" t="str">
        <f>'ĐẤT PNN'!F34</f>
        <v>Cửa hàng xăng dầu An Phú</v>
      </c>
      <c r="N34" s="413">
        <f>S34</f>
        <v>220</v>
      </c>
      <c r="O34" s="413">
        <f>AB34</f>
        <v>200</v>
      </c>
      <c r="P34" s="413">
        <v>730</v>
      </c>
      <c r="Q34" s="413">
        <v>670</v>
      </c>
      <c r="R34" s="414">
        <f>VLOOKUP(C34,'[1]1. MA DO'!$E$5:$AJ$1933,32,0)</f>
        <v>1.1599999999999999</v>
      </c>
      <c r="S34" s="96">
        <v>220</v>
      </c>
      <c r="T34" s="96">
        <v>200</v>
      </c>
      <c r="U34" s="96">
        <v>170</v>
      </c>
      <c r="V34" s="96">
        <v>140</v>
      </c>
      <c r="W34" s="403">
        <f t="shared" si="26"/>
        <v>730</v>
      </c>
      <c r="X34" s="403">
        <f t="shared" si="27"/>
        <v>500</v>
      </c>
      <c r="Y34" s="403">
        <f t="shared" si="28"/>
        <v>370</v>
      </c>
      <c r="Z34" s="403">
        <f t="shared" si="29"/>
        <v>250</v>
      </c>
      <c r="AA34" s="404">
        <v>1</v>
      </c>
      <c r="AB34" s="405">
        <v>200</v>
      </c>
      <c r="AC34" s="405">
        <v>180</v>
      </c>
      <c r="AD34" s="405">
        <v>150</v>
      </c>
      <c r="AE34" s="405">
        <v>120</v>
      </c>
      <c r="AF34" s="403">
        <f t="shared" si="34"/>
        <v>670</v>
      </c>
      <c r="AG34" s="403">
        <f t="shared" si="35"/>
        <v>450</v>
      </c>
      <c r="AH34" s="403">
        <f t="shared" si="36"/>
        <v>330</v>
      </c>
      <c r="AI34" s="403">
        <f t="shared" si="37"/>
        <v>220</v>
      </c>
      <c r="AJ34" s="406">
        <f>'ĐẤT PNN'!I34-'ĐẤT NN'!P34</f>
        <v>5170</v>
      </c>
    </row>
    <row r="35" spans="1:36" s="18" customFormat="1" ht="94.5" customHeight="1" x14ac:dyDescent="0.25">
      <c r="A35" s="402">
        <f>'ĐẤT PNN'!A35</f>
        <v>30</v>
      </c>
      <c r="B35" s="402" t="str">
        <f>'ĐẤT PNN'!B35</f>
        <v>VT2</v>
      </c>
      <c r="C35" s="402" t="str">
        <f t="shared" ref="C35:C40" si="65">$B$34</f>
        <v>NT4NT1_D1</v>
      </c>
      <c r="D35" s="402" t="s">
        <v>6488</v>
      </c>
      <c r="E35" s="402" t="s">
        <v>6442</v>
      </c>
      <c r="F35" s="402" t="s">
        <v>6489</v>
      </c>
      <c r="G35" s="402" t="s">
        <v>6487</v>
      </c>
      <c r="H35" s="402" t="str">
        <f t="shared" si="64"/>
        <v>Xã Phước AnCác đường nhóm IVị trí 1220</v>
      </c>
      <c r="I35" s="411" t="s">
        <v>6477</v>
      </c>
      <c r="J35" s="411" t="s">
        <v>6476</v>
      </c>
      <c r="K35" s="474" t="str">
        <f>'ĐẤT PNN'!D35</f>
        <v>Các tuyến đường giao thông đấu nối trực tiếp ra Đường Hùng Vương (Hương lộ 19 cũ) đoạn từ Ranh giới xã Nhơn Trạch đến Cửa hàng xăng dầu An Phú có hiện trạng là đường nhựa, bê tông xi măng:
- Có bề rộng ≥5m, cách đường giao thông ≤1.000m.
- Có bề rộng từ ≥3m đến &lt;5m, cách đường giao thông ≤500m.</v>
      </c>
      <c r="L35" s="474"/>
      <c r="M35" s="474"/>
      <c r="N35" s="413">
        <f t="shared" ref="N35:N40" si="66">IF(B35="VT2",T35,IF(B35="VT3",U35,IF(B35="VT2*0,8",T35,IF(B35="VT3*0,8",U35,V35))))</f>
        <v>200</v>
      </c>
      <c r="O35" s="413">
        <f t="shared" ref="O35:O40" si="67">IF(B35="VT2",AC35,IF(B35="VT3",AD35,IF(B35="VT2*0,8",AC35,IF(B35="VT3*0,8",AD35,AE35))))</f>
        <v>180</v>
      </c>
      <c r="P35" s="413">
        <v>500</v>
      </c>
      <c r="Q35" s="413">
        <v>450</v>
      </c>
      <c r="R35" s="414">
        <f>VLOOKUP(C35,'[1]1. MA DO'!$E$5:$AJ$1933,32,0)</f>
        <v>1.1599999999999999</v>
      </c>
      <c r="S35" s="407">
        <f t="shared" ref="S35:S40" si="68">S34</f>
        <v>220</v>
      </c>
      <c r="T35" s="407">
        <f t="shared" ref="T35:T40" si="69">T34</f>
        <v>200</v>
      </c>
      <c r="U35" s="407">
        <f t="shared" ref="U35:U40" si="70">U34</f>
        <v>170</v>
      </c>
      <c r="V35" s="407">
        <f t="shared" ref="V35:V40" si="71">V34</f>
        <v>140</v>
      </c>
      <c r="W35" s="403">
        <f t="shared" si="26"/>
        <v>730</v>
      </c>
      <c r="X35" s="403">
        <f t="shared" si="27"/>
        <v>500</v>
      </c>
      <c r="Y35" s="403">
        <f t="shared" si="28"/>
        <v>370</v>
      </c>
      <c r="Z35" s="403">
        <f t="shared" si="29"/>
        <v>250</v>
      </c>
      <c r="AA35" s="404">
        <v>1</v>
      </c>
      <c r="AB35" s="407">
        <f t="shared" ref="AB35:AB40" si="72">AB34</f>
        <v>200</v>
      </c>
      <c r="AC35" s="407">
        <f t="shared" ref="AC35:AC40" si="73">AC34</f>
        <v>180</v>
      </c>
      <c r="AD35" s="407">
        <f t="shared" ref="AD35:AD40" si="74">AD34</f>
        <v>150</v>
      </c>
      <c r="AE35" s="407">
        <f t="shared" ref="AE35:AE40" si="75">AE34</f>
        <v>120</v>
      </c>
      <c r="AF35" s="403">
        <f t="shared" si="34"/>
        <v>670</v>
      </c>
      <c r="AG35" s="403">
        <f t="shared" si="35"/>
        <v>450</v>
      </c>
      <c r="AH35" s="403">
        <f t="shared" si="36"/>
        <v>330</v>
      </c>
      <c r="AI35" s="403">
        <f t="shared" si="37"/>
        <v>220</v>
      </c>
      <c r="AJ35" s="406">
        <f>'ĐẤT PNN'!I35-'ĐẤT NN'!P35</f>
        <v>1500</v>
      </c>
    </row>
    <row r="36" spans="1:36" s="18" customFormat="1" ht="110.25" customHeight="1" x14ac:dyDescent="0.25">
      <c r="A36" s="402">
        <f>'ĐẤT PNN'!A36</f>
        <v>31</v>
      </c>
      <c r="B36" s="402" t="str">
        <f>'ĐẤT PNN'!B36</f>
        <v>VT3</v>
      </c>
      <c r="C36" s="402" t="str">
        <f t="shared" si="65"/>
        <v>NT4NT1_D1</v>
      </c>
      <c r="D36" s="402" t="s">
        <v>6490</v>
      </c>
      <c r="E36" s="402" t="s">
        <v>6442</v>
      </c>
      <c r="F36" s="402" t="s">
        <v>6491</v>
      </c>
      <c r="G36" s="402" t="s">
        <v>6487</v>
      </c>
      <c r="H36" s="402" t="str">
        <f t="shared" si="64"/>
        <v>Xã Phước AnCác đường nhóm IVị trí 1220</v>
      </c>
      <c r="I36" s="411" t="s">
        <v>6477</v>
      </c>
      <c r="J36" s="411" t="s">
        <v>6476</v>
      </c>
      <c r="K36" s="474" t="str">
        <f>'ĐẤT PNN'!D36</f>
        <v>Các tuyến đường giao thông đấu nối trực tiếp ra Đường Hùng Vương (Hương lộ 19 cũ) đoạn từ Ranh giới xã Nhơn Trạch đến Cửa hàng xăng dầu An Phú có hiện trạng là đường nhựa, bê tông xi măng:
- Có bề rộng ≥5m, cách đường giao thông &gt;1.000m.
- Có bề rộng từ ≥3m đến &lt;5m, cách đường giao thông từ &gt;500m đến ≤1.000m.
- Có bề rộng &lt;3m, cách đường giao thông ≤200m.</v>
      </c>
      <c r="L36" s="474"/>
      <c r="M36" s="474"/>
      <c r="N36" s="413">
        <f t="shared" si="66"/>
        <v>170</v>
      </c>
      <c r="O36" s="413">
        <f t="shared" si="67"/>
        <v>150</v>
      </c>
      <c r="P36" s="413">
        <v>370</v>
      </c>
      <c r="Q36" s="413">
        <v>330</v>
      </c>
      <c r="R36" s="414">
        <f>VLOOKUP(C36,'[1]1. MA DO'!$E$5:$AJ$1933,32,0)</f>
        <v>1.1599999999999999</v>
      </c>
      <c r="S36" s="407">
        <f t="shared" si="68"/>
        <v>220</v>
      </c>
      <c r="T36" s="407">
        <f t="shared" si="69"/>
        <v>200</v>
      </c>
      <c r="U36" s="407">
        <f t="shared" si="70"/>
        <v>170</v>
      </c>
      <c r="V36" s="407">
        <f t="shared" si="71"/>
        <v>140</v>
      </c>
      <c r="W36" s="403">
        <f t="shared" si="26"/>
        <v>730</v>
      </c>
      <c r="X36" s="403">
        <f t="shared" si="27"/>
        <v>500</v>
      </c>
      <c r="Y36" s="403">
        <f t="shared" si="28"/>
        <v>370</v>
      </c>
      <c r="Z36" s="403">
        <f t="shared" si="29"/>
        <v>250</v>
      </c>
      <c r="AA36" s="404">
        <v>3</v>
      </c>
      <c r="AB36" s="407">
        <f t="shared" si="72"/>
        <v>200</v>
      </c>
      <c r="AC36" s="407">
        <f t="shared" si="73"/>
        <v>180</v>
      </c>
      <c r="AD36" s="407">
        <f t="shared" si="74"/>
        <v>150</v>
      </c>
      <c r="AE36" s="407">
        <f t="shared" si="75"/>
        <v>120</v>
      </c>
      <c r="AF36" s="403">
        <f t="shared" si="34"/>
        <v>670</v>
      </c>
      <c r="AG36" s="403">
        <f t="shared" si="35"/>
        <v>450</v>
      </c>
      <c r="AH36" s="403">
        <f t="shared" si="36"/>
        <v>330</v>
      </c>
      <c r="AI36" s="403">
        <f t="shared" si="37"/>
        <v>220</v>
      </c>
      <c r="AJ36" s="406">
        <f>'ĐẤT PNN'!I36-'ĐẤT NN'!P36</f>
        <v>1130</v>
      </c>
    </row>
    <row r="37" spans="1:36" s="18" customFormat="1" ht="78.75" customHeight="1" x14ac:dyDescent="0.25">
      <c r="A37" s="402">
        <f>'ĐẤT PNN'!A37</f>
        <v>32</v>
      </c>
      <c r="B37" s="402" t="str">
        <f>'ĐẤT PNN'!B37</f>
        <v>VT4</v>
      </c>
      <c r="C37" s="402" t="str">
        <f t="shared" si="65"/>
        <v>NT4NT1_D1</v>
      </c>
      <c r="D37" s="402" t="s">
        <v>6492</v>
      </c>
      <c r="E37" s="402" t="s">
        <v>6442</v>
      </c>
      <c r="F37" s="402" t="s">
        <v>6493</v>
      </c>
      <c r="G37" s="402" t="s">
        <v>6487</v>
      </c>
      <c r="H37" s="402" t="str">
        <f t="shared" si="64"/>
        <v>Xã Phước AnCác đường nhóm IVị trí 1220</v>
      </c>
      <c r="I37" s="411" t="s">
        <v>6477</v>
      </c>
      <c r="J37" s="411" t="s">
        <v>6476</v>
      </c>
      <c r="K37" s="474" t="str">
        <f>'ĐẤT PNN'!D37</f>
        <v>Các tuyến đường giao thông đấu nối trực tiếp ra Đường Hùng Vương (Hương lộ 19 cũ) đoạn từ Ranh giới xã Nhơn Trạch đến Cửa hàng xăng dầu An Phú có hiện trạng là đường nhựa, bê tông xi măng:
- Có bề rộng từ ≥3m đến &lt;5m, cách đường giao thông &gt;1.000m.
- Có bề rộng &lt;3m, cách đường giao thông &gt;200m.</v>
      </c>
      <c r="L37" s="474"/>
      <c r="M37" s="474"/>
      <c r="N37" s="413">
        <f t="shared" si="66"/>
        <v>140</v>
      </c>
      <c r="O37" s="413">
        <f t="shared" si="67"/>
        <v>120</v>
      </c>
      <c r="P37" s="413">
        <v>250</v>
      </c>
      <c r="Q37" s="413">
        <v>220</v>
      </c>
      <c r="R37" s="414">
        <f>VLOOKUP(C37,'[1]1. MA DO'!$E$5:$AJ$1933,32,0)</f>
        <v>1.1599999999999999</v>
      </c>
      <c r="S37" s="407">
        <f t="shared" si="68"/>
        <v>220</v>
      </c>
      <c r="T37" s="407">
        <f t="shared" si="69"/>
        <v>200</v>
      </c>
      <c r="U37" s="407">
        <f t="shared" si="70"/>
        <v>170</v>
      </c>
      <c r="V37" s="407">
        <f t="shared" si="71"/>
        <v>140</v>
      </c>
      <c r="W37" s="403">
        <f t="shared" si="26"/>
        <v>730</v>
      </c>
      <c r="X37" s="403">
        <f t="shared" si="27"/>
        <v>500</v>
      </c>
      <c r="Y37" s="403">
        <f t="shared" si="28"/>
        <v>370</v>
      </c>
      <c r="Z37" s="403">
        <f t="shared" si="29"/>
        <v>250</v>
      </c>
      <c r="AA37" s="404">
        <v>1</v>
      </c>
      <c r="AB37" s="407">
        <f t="shared" si="72"/>
        <v>200</v>
      </c>
      <c r="AC37" s="407">
        <f t="shared" si="73"/>
        <v>180</v>
      </c>
      <c r="AD37" s="407">
        <f t="shared" si="74"/>
        <v>150</v>
      </c>
      <c r="AE37" s="407">
        <f t="shared" si="75"/>
        <v>120</v>
      </c>
      <c r="AF37" s="403">
        <f t="shared" si="34"/>
        <v>670</v>
      </c>
      <c r="AG37" s="403">
        <f t="shared" si="35"/>
        <v>450</v>
      </c>
      <c r="AH37" s="403">
        <f t="shared" si="36"/>
        <v>330</v>
      </c>
      <c r="AI37" s="403">
        <f t="shared" si="37"/>
        <v>220</v>
      </c>
      <c r="AJ37" s="406">
        <f>'ĐẤT PNN'!I37-'ĐẤT NN'!P37</f>
        <v>850</v>
      </c>
    </row>
    <row r="38" spans="1:36" s="18" customFormat="1" ht="94.5" customHeight="1" x14ac:dyDescent="0.25">
      <c r="A38" s="402">
        <f>'ĐẤT PNN'!A38</f>
        <v>33</v>
      </c>
      <c r="B38" s="402" t="str">
        <f>'ĐẤT PNN'!B38</f>
        <v>VT2*0,8</v>
      </c>
      <c r="C38" s="402" t="str">
        <f t="shared" si="65"/>
        <v>NT4NT1_D1</v>
      </c>
      <c r="D38" s="402" t="s">
        <v>6488</v>
      </c>
      <c r="E38" s="402" t="s">
        <v>6442</v>
      </c>
      <c r="F38" s="402" t="s">
        <v>6489</v>
      </c>
      <c r="G38" s="402" t="s">
        <v>6487</v>
      </c>
      <c r="H38" s="402" t="str">
        <f t="shared" si="64"/>
        <v>Xã Phước AnCác đường nhóm IVị trí 1220</v>
      </c>
      <c r="I38" s="411" t="s">
        <v>6477</v>
      </c>
      <c r="J38" s="411" t="s">
        <v>6476</v>
      </c>
      <c r="K38" s="474" t="str">
        <f>'ĐẤT PNN'!D38</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≥5m, cách đường giao thông ≤1.000m.
- Có bề rộng từ ≥3m đến &lt;5m, cách đường giao thông ≤500m.</v>
      </c>
      <c r="L38" s="474"/>
      <c r="M38" s="474"/>
      <c r="N38" s="413">
        <f t="shared" si="66"/>
        <v>200</v>
      </c>
      <c r="O38" s="413">
        <f t="shared" si="67"/>
        <v>180</v>
      </c>
      <c r="P38" s="413">
        <v>500</v>
      </c>
      <c r="Q38" s="413">
        <v>450</v>
      </c>
      <c r="R38" s="414">
        <f>VLOOKUP(C38,'[1]1. MA DO'!$E$5:$AJ$1933,32,0)</f>
        <v>1.1599999999999999</v>
      </c>
      <c r="S38" s="407">
        <f t="shared" si="68"/>
        <v>220</v>
      </c>
      <c r="T38" s="407">
        <f t="shared" si="69"/>
        <v>200</v>
      </c>
      <c r="U38" s="407">
        <f t="shared" si="70"/>
        <v>170</v>
      </c>
      <c r="V38" s="407">
        <f t="shared" si="71"/>
        <v>140</v>
      </c>
      <c r="W38" s="403">
        <f t="shared" si="26"/>
        <v>730</v>
      </c>
      <c r="X38" s="403">
        <f t="shared" si="27"/>
        <v>500</v>
      </c>
      <c r="Y38" s="403">
        <f t="shared" si="28"/>
        <v>370</v>
      </c>
      <c r="Z38" s="403">
        <f t="shared" si="29"/>
        <v>250</v>
      </c>
      <c r="AA38" s="404">
        <v>1</v>
      </c>
      <c r="AB38" s="407">
        <f t="shared" si="72"/>
        <v>200</v>
      </c>
      <c r="AC38" s="407">
        <f t="shared" si="73"/>
        <v>180</v>
      </c>
      <c r="AD38" s="407">
        <f t="shared" si="74"/>
        <v>150</v>
      </c>
      <c r="AE38" s="407">
        <f t="shared" si="75"/>
        <v>120</v>
      </c>
      <c r="AF38" s="403">
        <f t="shared" si="34"/>
        <v>670</v>
      </c>
      <c r="AG38" s="403">
        <f t="shared" si="35"/>
        <v>450</v>
      </c>
      <c r="AH38" s="403">
        <f t="shared" si="36"/>
        <v>330</v>
      </c>
      <c r="AI38" s="403">
        <f t="shared" si="37"/>
        <v>220</v>
      </c>
      <c r="AJ38" s="406">
        <f>'ĐẤT PNN'!I38-'ĐẤT NN'!P38</f>
        <v>1300</v>
      </c>
    </row>
    <row r="39" spans="1:36" s="18" customFormat="1" ht="94.5" customHeight="1" x14ac:dyDescent="0.25">
      <c r="A39" s="402">
        <f>'ĐẤT PNN'!A39</f>
        <v>34</v>
      </c>
      <c r="B39" s="402" t="str">
        <f>'ĐẤT PNN'!B39</f>
        <v>VT3*0,8</v>
      </c>
      <c r="C39" s="402" t="str">
        <f t="shared" si="65"/>
        <v>NT4NT1_D1</v>
      </c>
      <c r="D39" s="402" t="s">
        <v>6490</v>
      </c>
      <c r="E39" s="402" t="s">
        <v>6442</v>
      </c>
      <c r="F39" s="402" t="s">
        <v>6491</v>
      </c>
      <c r="G39" s="402" t="s">
        <v>6487</v>
      </c>
      <c r="H39" s="402" t="str">
        <f t="shared" si="64"/>
        <v>Xã Phước AnCác đường nhóm IVị trí 1220</v>
      </c>
      <c r="I39" s="411" t="s">
        <v>6477</v>
      </c>
      <c r="J39" s="411" t="s">
        <v>6476</v>
      </c>
      <c r="K39" s="474" t="str">
        <f>'ĐẤT PNN'!D39</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≥5m, cách đường giao thông &gt;1.000m.
- Có bề rộng từ ≥3m đến &lt;5m, cách đường giao thông từ &gt;500m đến ≤1.000m.
- Có bề rộng &lt;3m, cách đường giao thông ≤200m.</v>
      </c>
      <c r="L39" s="474"/>
      <c r="M39" s="474"/>
      <c r="N39" s="413">
        <f t="shared" si="66"/>
        <v>170</v>
      </c>
      <c r="O39" s="413">
        <f t="shared" si="67"/>
        <v>150</v>
      </c>
      <c r="P39" s="413">
        <v>370</v>
      </c>
      <c r="Q39" s="413">
        <v>330</v>
      </c>
      <c r="R39" s="414">
        <f>VLOOKUP(C39,'[1]1. MA DO'!$E$5:$AJ$1933,32,0)</f>
        <v>1.1599999999999999</v>
      </c>
      <c r="S39" s="407">
        <f t="shared" si="68"/>
        <v>220</v>
      </c>
      <c r="T39" s="407">
        <f t="shared" si="69"/>
        <v>200</v>
      </c>
      <c r="U39" s="407">
        <f t="shared" si="70"/>
        <v>170</v>
      </c>
      <c r="V39" s="407">
        <f t="shared" si="71"/>
        <v>140</v>
      </c>
      <c r="W39" s="403">
        <f t="shared" si="26"/>
        <v>730</v>
      </c>
      <c r="X39" s="403">
        <f t="shared" si="27"/>
        <v>500</v>
      </c>
      <c r="Y39" s="403">
        <f t="shared" si="28"/>
        <v>370</v>
      </c>
      <c r="Z39" s="403">
        <f t="shared" si="29"/>
        <v>250</v>
      </c>
      <c r="AA39" s="404">
        <f>'ĐẤT PNN'!U39</f>
        <v>1</v>
      </c>
      <c r="AB39" s="407">
        <f t="shared" si="72"/>
        <v>200</v>
      </c>
      <c r="AC39" s="407">
        <f t="shared" si="73"/>
        <v>180</v>
      </c>
      <c r="AD39" s="407">
        <f t="shared" si="74"/>
        <v>150</v>
      </c>
      <c r="AE39" s="407">
        <f t="shared" si="75"/>
        <v>120</v>
      </c>
      <c r="AF39" s="403">
        <f t="shared" si="34"/>
        <v>670</v>
      </c>
      <c r="AG39" s="403">
        <f t="shared" si="35"/>
        <v>450</v>
      </c>
      <c r="AH39" s="403">
        <f t="shared" si="36"/>
        <v>330</v>
      </c>
      <c r="AI39" s="403">
        <f t="shared" si="37"/>
        <v>220</v>
      </c>
      <c r="AJ39" s="406">
        <f>'ĐẤT PNN'!I39-'ĐẤT NN'!P39</f>
        <v>1030</v>
      </c>
    </row>
    <row r="40" spans="1:36" s="18" customFormat="1" ht="78.75" customHeight="1" x14ac:dyDescent="0.25">
      <c r="A40" s="402">
        <f>'ĐẤT PNN'!A40</f>
        <v>35</v>
      </c>
      <c r="B40" s="402" t="str">
        <f>'ĐẤT PNN'!B40</f>
        <v>VT4*0,8</v>
      </c>
      <c r="C40" s="402" t="str">
        <f t="shared" si="65"/>
        <v>NT4NT1_D1</v>
      </c>
      <c r="D40" s="402" t="s">
        <v>6492</v>
      </c>
      <c r="E40" s="402" t="s">
        <v>6442</v>
      </c>
      <c r="F40" s="402" t="s">
        <v>6493</v>
      </c>
      <c r="G40" s="402" t="s">
        <v>6487</v>
      </c>
      <c r="H40" s="402" t="str">
        <f t="shared" si="64"/>
        <v>Xã Phước AnCác đường nhóm IVị trí 1220</v>
      </c>
      <c r="I40" s="411" t="s">
        <v>6477</v>
      </c>
      <c r="J40" s="411" t="s">
        <v>6476</v>
      </c>
      <c r="K40" s="474" t="str">
        <f>'ĐẤT PNN'!D40</f>
        <v>Các tuyến đường giao thông không đấu nối trực tiếp và thông ra Đường Hùng Vương (Hương lộ 19 cũ) đoạn từ Ranh giới xã Nhơn Trạch đến Cửa hàng xăng dầu An Phú có hiện trạng là đường nhựa, bê tông xi măng:
- Có bề rộng từ ≥3m đến &lt;5m, cách đường giao thông &gt;1.000m.
- Có bề rộng &lt;3m, cách đường giao thông &gt;200m.</v>
      </c>
      <c r="L40" s="474"/>
      <c r="M40" s="474"/>
      <c r="N40" s="413">
        <f t="shared" si="66"/>
        <v>140</v>
      </c>
      <c r="O40" s="413">
        <f t="shared" si="67"/>
        <v>120</v>
      </c>
      <c r="P40" s="413">
        <v>250</v>
      </c>
      <c r="Q40" s="413">
        <v>220</v>
      </c>
      <c r="R40" s="414">
        <f>VLOOKUP(C40,'[1]1. MA DO'!$E$5:$AJ$1933,32,0)</f>
        <v>1.1599999999999999</v>
      </c>
      <c r="S40" s="407">
        <f t="shared" si="68"/>
        <v>220</v>
      </c>
      <c r="T40" s="407">
        <f t="shared" si="69"/>
        <v>200</v>
      </c>
      <c r="U40" s="407">
        <f t="shared" si="70"/>
        <v>170</v>
      </c>
      <c r="V40" s="407">
        <f t="shared" si="71"/>
        <v>140</v>
      </c>
      <c r="W40" s="403">
        <f t="shared" si="26"/>
        <v>730</v>
      </c>
      <c r="X40" s="403">
        <f t="shared" si="27"/>
        <v>500</v>
      </c>
      <c r="Y40" s="403">
        <f t="shared" si="28"/>
        <v>370</v>
      </c>
      <c r="Z40" s="403">
        <f t="shared" si="29"/>
        <v>250</v>
      </c>
      <c r="AA40" s="404">
        <f>'ĐẤT PNN'!U40</f>
        <v>1</v>
      </c>
      <c r="AB40" s="407">
        <f t="shared" si="72"/>
        <v>200</v>
      </c>
      <c r="AC40" s="407">
        <f t="shared" si="73"/>
        <v>180</v>
      </c>
      <c r="AD40" s="407">
        <f t="shared" si="74"/>
        <v>150</v>
      </c>
      <c r="AE40" s="407">
        <f t="shared" si="75"/>
        <v>120</v>
      </c>
      <c r="AF40" s="403">
        <f t="shared" si="34"/>
        <v>670</v>
      </c>
      <c r="AG40" s="403">
        <f t="shared" si="35"/>
        <v>450</v>
      </c>
      <c r="AH40" s="403">
        <f t="shared" si="36"/>
        <v>330</v>
      </c>
      <c r="AI40" s="403">
        <f t="shared" si="37"/>
        <v>220</v>
      </c>
      <c r="AJ40" s="406">
        <f>'ĐẤT PNN'!I40-'ĐẤT NN'!P40</f>
        <v>710</v>
      </c>
    </row>
    <row r="41" spans="1:36" s="70" customFormat="1" ht="63" x14ac:dyDescent="0.25">
      <c r="A41" s="402">
        <f>'ĐẤT PNN'!A41</f>
        <v>36</v>
      </c>
      <c r="B41" s="402" t="str">
        <f>'ĐẤT PNN'!B41</f>
        <v>NT4NT1_D2</v>
      </c>
      <c r="C41" s="402" t="str">
        <f>$B$41</f>
        <v>NT4NT1_D2</v>
      </c>
      <c r="D41" s="402" t="s">
        <v>6485</v>
      </c>
      <c r="E41" s="402" t="s">
        <v>6442</v>
      </c>
      <c r="F41" s="402" t="s">
        <v>6486</v>
      </c>
      <c r="G41" s="402" t="s">
        <v>6487</v>
      </c>
      <c r="H41" s="402" t="str">
        <f t="shared" si="64"/>
        <v>Xã Phước AnCác đường nhóm IVị trí 1220</v>
      </c>
      <c r="I41" s="411" t="s">
        <v>6477</v>
      </c>
      <c r="J41" s="411" t="s">
        <v>6476</v>
      </c>
      <c r="K41" s="412" t="str">
        <f>'ĐẤT PNN'!D41</f>
        <v>Đường Hùng Vương (Hương lộ 19 cũ)</v>
      </c>
      <c r="L41" s="412" t="str">
        <f>'ĐẤT PNN'!E41</f>
        <v>Cửa hàng xăng dầu An Phú</v>
      </c>
      <c r="M41" s="412" t="str">
        <f>'ĐẤT PNN'!F41</f>
        <v>Đường Nguyễn Hữu Cảnh</v>
      </c>
      <c r="N41" s="413">
        <f>S41</f>
        <v>220</v>
      </c>
      <c r="O41" s="413">
        <f>AB41</f>
        <v>200</v>
      </c>
      <c r="P41" s="413">
        <v>730</v>
      </c>
      <c r="Q41" s="413">
        <v>670</v>
      </c>
      <c r="R41" s="414">
        <f>VLOOKUP(C41,'[1]1. MA DO'!$E$5:$AJ$1933,32,0)</f>
        <v>1.1599999999999999</v>
      </c>
      <c r="S41" s="96">
        <v>220</v>
      </c>
      <c r="T41" s="96">
        <v>200</v>
      </c>
      <c r="U41" s="96">
        <v>170</v>
      </c>
      <c r="V41" s="96">
        <v>140</v>
      </c>
      <c r="W41" s="403">
        <f t="shared" si="26"/>
        <v>730</v>
      </c>
      <c r="X41" s="403">
        <f t="shared" si="27"/>
        <v>500</v>
      </c>
      <c r="Y41" s="403">
        <f t="shared" si="28"/>
        <v>370</v>
      </c>
      <c r="Z41" s="403">
        <f t="shared" si="29"/>
        <v>250</v>
      </c>
      <c r="AA41" s="404">
        <f>'ĐẤT PNN'!U41</f>
        <v>1</v>
      </c>
      <c r="AB41" s="405">
        <v>200</v>
      </c>
      <c r="AC41" s="405">
        <v>180</v>
      </c>
      <c r="AD41" s="405">
        <v>150</v>
      </c>
      <c r="AE41" s="405">
        <v>120</v>
      </c>
      <c r="AF41" s="403">
        <f t="shared" si="34"/>
        <v>670</v>
      </c>
      <c r="AG41" s="403">
        <f t="shared" si="35"/>
        <v>450</v>
      </c>
      <c r="AH41" s="403">
        <f t="shared" si="36"/>
        <v>330</v>
      </c>
      <c r="AI41" s="403">
        <f t="shared" si="37"/>
        <v>220</v>
      </c>
      <c r="AJ41" s="406">
        <f>'ĐẤT PNN'!I41-'ĐẤT NN'!P41</f>
        <v>4670</v>
      </c>
    </row>
    <row r="42" spans="1:36" s="70" customFormat="1" ht="94.5" customHeight="1" x14ac:dyDescent="0.25">
      <c r="A42" s="402">
        <f>'ĐẤT PNN'!A42</f>
        <v>37</v>
      </c>
      <c r="B42" s="402" t="str">
        <f>'ĐẤT PNN'!B42</f>
        <v>VT2</v>
      </c>
      <c r="C42" s="402" t="str">
        <f t="shared" ref="C42:C47" si="76">$B$41</f>
        <v>NT4NT1_D2</v>
      </c>
      <c r="D42" s="402" t="s">
        <v>6488</v>
      </c>
      <c r="E42" s="402" t="s">
        <v>6442</v>
      </c>
      <c r="F42" s="402" t="s">
        <v>6489</v>
      </c>
      <c r="G42" s="402" t="s">
        <v>6487</v>
      </c>
      <c r="H42" s="402" t="str">
        <f t="shared" si="64"/>
        <v>Xã Phước AnCác đường nhóm IVị trí 1220</v>
      </c>
      <c r="I42" s="411" t="s">
        <v>6477</v>
      </c>
      <c r="J42" s="411" t="s">
        <v>6476</v>
      </c>
      <c r="K42" s="474" t="str">
        <f>'ĐẤT PNN'!D42</f>
        <v>Các tuyến đường giao thông đấu nối trực tiếp ra Đường Hùng Vương (Hương lộ 19 cũ) đoạn từ Cửa hàng xăng dầu An Phú đến Đường Nguyễn Hữu Cảnh có hiện trạng là đường nhựa, bê tông xi măng:
- Có bề rộng ≥5m, cách đường giao thông ≤1.000m.
- Có bề rộng từ ≥3m đến &lt;5m, cách đường giao thông ≤500m.</v>
      </c>
      <c r="L42" s="474"/>
      <c r="M42" s="474"/>
      <c r="N42" s="413">
        <f t="shared" ref="N42:N47" si="77">IF(B42="VT2",T42,IF(B42="VT3",U42,IF(B42="VT2*0,8",T42,IF(B42="VT3*0,8",U42,V42))))</f>
        <v>200</v>
      </c>
      <c r="O42" s="413">
        <f t="shared" ref="O42:O47" si="78">IF(B42="VT2",AC42,IF(B42="VT3",AD42,IF(B42="VT2*0,8",AC42,IF(B42="VT3*0,8",AD42,AE42))))</f>
        <v>180</v>
      </c>
      <c r="P42" s="413">
        <v>500</v>
      </c>
      <c r="Q42" s="413">
        <v>450</v>
      </c>
      <c r="R42" s="414">
        <f>VLOOKUP(C42,'[1]1. MA DO'!$E$5:$AJ$1933,32,0)</f>
        <v>1.1599999999999999</v>
      </c>
      <c r="S42" s="407">
        <f t="shared" ref="S42:S47" si="79">S41</f>
        <v>220</v>
      </c>
      <c r="T42" s="407">
        <f t="shared" ref="T42:T47" si="80">T41</f>
        <v>200</v>
      </c>
      <c r="U42" s="407">
        <f t="shared" ref="U42:U47" si="81">U41</f>
        <v>170</v>
      </c>
      <c r="V42" s="407">
        <f t="shared" ref="V42:V47" si="82">V41</f>
        <v>140</v>
      </c>
      <c r="W42" s="403">
        <f t="shared" si="26"/>
        <v>730</v>
      </c>
      <c r="X42" s="403">
        <f t="shared" si="27"/>
        <v>500</v>
      </c>
      <c r="Y42" s="403">
        <f t="shared" si="28"/>
        <v>370</v>
      </c>
      <c r="Z42" s="403">
        <f t="shared" si="29"/>
        <v>250</v>
      </c>
      <c r="AA42" s="404">
        <f>'ĐẤT PNN'!U42</f>
        <v>1</v>
      </c>
      <c r="AB42" s="407">
        <f t="shared" ref="AB42:AB47" si="83">AB41</f>
        <v>200</v>
      </c>
      <c r="AC42" s="407">
        <f t="shared" ref="AC42:AC47" si="84">AC41</f>
        <v>180</v>
      </c>
      <c r="AD42" s="407">
        <f t="shared" ref="AD42:AD47" si="85">AD41</f>
        <v>150</v>
      </c>
      <c r="AE42" s="407">
        <f t="shared" ref="AE42:AE47" si="86">AE41</f>
        <v>120</v>
      </c>
      <c r="AF42" s="403">
        <f t="shared" si="34"/>
        <v>670</v>
      </c>
      <c r="AG42" s="403">
        <f t="shared" si="35"/>
        <v>450</v>
      </c>
      <c r="AH42" s="403">
        <f t="shared" si="36"/>
        <v>330</v>
      </c>
      <c r="AI42" s="403">
        <f t="shared" si="37"/>
        <v>220</v>
      </c>
      <c r="AJ42" s="406">
        <f>'ĐẤT PNN'!I42-'ĐẤT NN'!P42</f>
        <v>1500</v>
      </c>
    </row>
    <row r="43" spans="1:36" s="70" customFormat="1" ht="110.25" customHeight="1" x14ac:dyDescent="0.25">
      <c r="A43" s="402">
        <f>'ĐẤT PNN'!A43</f>
        <v>38</v>
      </c>
      <c r="B43" s="402" t="str">
        <f>'ĐẤT PNN'!B43</f>
        <v>VT3</v>
      </c>
      <c r="C43" s="402" t="str">
        <f t="shared" si="76"/>
        <v>NT4NT1_D2</v>
      </c>
      <c r="D43" s="402" t="s">
        <v>6490</v>
      </c>
      <c r="E43" s="402" t="s">
        <v>6442</v>
      </c>
      <c r="F43" s="402" t="s">
        <v>6491</v>
      </c>
      <c r="G43" s="402" t="s">
        <v>6487</v>
      </c>
      <c r="H43" s="402" t="str">
        <f t="shared" si="64"/>
        <v>Xã Phước AnCác đường nhóm IVị trí 1220</v>
      </c>
      <c r="I43" s="411" t="s">
        <v>6477</v>
      </c>
      <c r="J43" s="411" t="s">
        <v>6476</v>
      </c>
      <c r="K43" s="474" t="str">
        <f>'ĐẤT PNN'!D43</f>
        <v>Các tuyến đường giao thông đấu nối trực tiếp ra Đường Hùng Vương (Hương lộ 19 cũ) đoạn từ Cửa hàng xăng dầu An Phú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43" s="474"/>
      <c r="M43" s="474"/>
      <c r="N43" s="413">
        <f t="shared" si="77"/>
        <v>170</v>
      </c>
      <c r="O43" s="413">
        <f t="shared" si="78"/>
        <v>150</v>
      </c>
      <c r="P43" s="413">
        <v>370</v>
      </c>
      <c r="Q43" s="413">
        <v>330</v>
      </c>
      <c r="R43" s="414">
        <f>VLOOKUP(C43,'[1]1. MA DO'!$E$5:$AJ$1933,32,0)</f>
        <v>1.1599999999999999</v>
      </c>
      <c r="S43" s="407">
        <f t="shared" si="79"/>
        <v>220</v>
      </c>
      <c r="T43" s="407">
        <f t="shared" si="80"/>
        <v>200</v>
      </c>
      <c r="U43" s="407">
        <f t="shared" si="81"/>
        <v>170</v>
      </c>
      <c r="V43" s="407">
        <f t="shared" si="82"/>
        <v>140</v>
      </c>
      <c r="W43" s="403">
        <f t="shared" si="26"/>
        <v>730</v>
      </c>
      <c r="X43" s="403">
        <f t="shared" si="27"/>
        <v>500</v>
      </c>
      <c r="Y43" s="403">
        <f t="shared" si="28"/>
        <v>370</v>
      </c>
      <c r="Z43" s="403">
        <f t="shared" si="29"/>
        <v>250</v>
      </c>
      <c r="AA43" s="404">
        <f>'ĐẤT PNN'!U43</f>
        <v>1</v>
      </c>
      <c r="AB43" s="407">
        <f t="shared" si="83"/>
        <v>200</v>
      </c>
      <c r="AC43" s="407">
        <f t="shared" si="84"/>
        <v>180</v>
      </c>
      <c r="AD43" s="407">
        <f t="shared" si="85"/>
        <v>150</v>
      </c>
      <c r="AE43" s="407">
        <f t="shared" si="86"/>
        <v>120</v>
      </c>
      <c r="AF43" s="403">
        <f t="shared" si="34"/>
        <v>670</v>
      </c>
      <c r="AG43" s="403">
        <f t="shared" si="35"/>
        <v>450</v>
      </c>
      <c r="AH43" s="403">
        <f t="shared" si="36"/>
        <v>330</v>
      </c>
      <c r="AI43" s="403">
        <f t="shared" si="37"/>
        <v>220</v>
      </c>
      <c r="AJ43" s="406">
        <f>'ĐẤT PNN'!I43-'ĐẤT NN'!P43</f>
        <v>1130</v>
      </c>
    </row>
    <row r="44" spans="1:36" s="70" customFormat="1" ht="78.75" customHeight="1" x14ac:dyDescent="0.25">
      <c r="A44" s="402">
        <f>'ĐẤT PNN'!A44</f>
        <v>39</v>
      </c>
      <c r="B44" s="402" t="str">
        <f>'ĐẤT PNN'!B44</f>
        <v>VT4</v>
      </c>
      <c r="C44" s="402" t="str">
        <f t="shared" si="76"/>
        <v>NT4NT1_D2</v>
      </c>
      <c r="D44" s="402" t="s">
        <v>6492</v>
      </c>
      <c r="E44" s="402" t="s">
        <v>6442</v>
      </c>
      <c r="F44" s="402" t="s">
        <v>6493</v>
      </c>
      <c r="G44" s="402" t="s">
        <v>6487</v>
      </c>
      <c r="H44" s="402" t="str">
        <f t="shared" si="64"/>
        <v>Xã Phước AnCác đường nhóm IVị trí 1220</v>
      </c>
      <c r="I44" s="411" t="s">
        <v>6477</v>
      </c>
      <c r="J44" s="411" t="s">
        <v>6476</v>
      </c>
      <c r="K44" s="474" t="str">
        <f>'ĐẤT PNN'!D44</f>
        <v>Các tuyến đường giao thông đấu nối trực tiếp ra Đường Hùng Vương (Hương lộ 19 cũ) đoạn từ Cửa hàng xăng dầu An Phú đến Đường Nguyễn Hữu Cảnh có hiện trạng là đường nhựa, bê tông xi măng:
- Có bề rộng từ ≥3m đến &lt;5m, cách đường giao thông &gt;1.000m.
- Có bề rộng &lt;3m, cách đường giao thông &gt;200m.</v>
      </c>
      <c r="L44" s="474"/>
      <c r="M44" s="474"/>
      <c r="N44" s="413">
        <f t="shared" si="77"/>
        <v>140</v>
      </c>
      <c r="O44" s="413">
        <f t="shared" si="78"/>
        <v>120</v>
      </c>
      <c r="P44" s="413">
        <v>250</v>
      </c>
      <c r="Q44" s="413">
        <v>220</v>
      </c>
      <c r="R44" s="414">
        <f>VLOOKUP(C44,'[1]1. MA DO'!$E$5:$AJ$1933,32,0)</f>
        <v>1.1599999999999999</v>
      </c>
      <c r="S44" s="407">
        <f t="shared" si="79"/>
        <v>220</v>
      </c>
      <c r="T44" s="407">
        <f t="shared" si="80"/>
        <v>200</v>
      </c>
      <c r="U44" s="407">
        <f t="shared" si="81"/>
        <v>170</v>
      </c>
      <c r="V44" s="407">
        <f t="shared" si="82"/>
        <v>140</v>
      </c>
      <c r="W44" s="403">
        <f t="shared" si="26"/>
        <v>730</v>
      </c>
      <c r="X44" s="403">
        <f t="shared" si="27"/>
        <v>500</v>
      </c>
      <c r="Y44" s="403">
        <f t="shared" si="28"/>
        <v>370</v>
      </c>
      <c r="Z44" s="403">
        <f t="shared" si="29"/>
        <v>250</v>
      </c>
      <c r="AA44" s="404">
        <f>'ĐẤT PNN'!U44</f>
        <v>1</v>
      </c>
      <c r="AB44" s="407">
        <f t="shared" si="83"/>
        <v>200</v>
      </c>
      <c r="AC44" s="407">
        <f t="shared" si="84"/>
        <v>180</v>
      </c>
      <c r="AD44" s="407">
        <f t="shared" si="85"/>
        <v>150</v>
      </c>
      <c r="AE44" s="407">
        <f t="shared" si="86"/>
        <v>120</v>
      </c>
      <c r="AF44" s="403">
        <f t="shared" si="34"/>
        <v>670</v>
      </c>
      <c r="AG44" s="403">
        <f t="shared" si="35"/>
        <v>450</v>
      </c>
      <c r="AH44" s="403">
        <f t="shared" si="36"/>
        <v>330</v>
      </c>
      <c r="AI44" s="403">
        <f t="shared" si="37"/>
        <v>220</v>
      </c>
      <c r="AJ44" s="406">
        <f>'ĐẤT PNN'!I44-'ĐẤT NN'!P44</f>
        <v>850</v>
      </c>
    </row>
    <row r="45" spans="1:36" s="70" customFormat="1" ht="94.5" customHeight="1" x14ac:dyDescent="0.25">
      <c r="A45" s="402">
        <f>'ĐẤT PNN'!A45</f>
        <v>40</v>
      </c>
      <c r="B45" s="402" t="str">
        <f>'ĐẤT PNN'!B45</f>
        <v>VT2*0,8</v>
      </c>
      <c r="C45" s="402" t="str">
        <f t="shared" si="76"/>
        <v>NT4NT1_D2</v>
      </c>
      <c r="D45" s="402" t="s">
        <v>6488</v>
      </c>
      <c r="E45" s="402" t="s">
        <v>6442</v>
      </c>
      <c r="F45" s="402" t="s">
        <v>6489</v>
      </c>
      <c r="G45" s="402" t="s">
        <v>6487</v>
      </c>
      <c r="H45" s="402" t="str">
        <f t="shared" si="64"/>
        <v>Xã Phước AnCác đường nhóm IVị trí 1220</v>
      </c>
      <c r="I45" s="411" t="s">
        <v>6477</v>
      </c>
      <c r="J45" s="411" t="s">
        <v>6476</v>
      </c>
      <c r="K45" s="474" t="str">
        <f>'ĐẤT PNN'!D45</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≥5m, cách đường giao thông ≤1.000m.
- Có bề rộng từ ≥3m đến &lt;5m, cách đường giao thông ≤500m.</v>
      </c>
      <c r="L45" s="474"/>
      <c r="M45" s="474"/>
      <c r="N45" s="413">
        <f t="shared" si="77"/>
        <v>200</v>
      </c>
      <c r="O45" s="413">
        <f t="shared" si="78"/>
        <v>180</v>
      </c>
      <c r="P45" s="413">
        <v>500</v>
      </c>
      <c r="Q45" s="413">
        <v>450</v>
      </c>
      <c r="R45" s="414">
        <f>VLOOKUP(C45,'[1]1. MA DO'!$E$5:$AJ$1933,32,0)</f>
        <v>1.1599999999999999</v>
      </c>
      <c r="S45" s="407">
        <f t="shared" si="79"/>
        <v>220</v>
      </c>
      <c r="T45" s="407">
        <f t="shared" si="80"/>
        <v>200</v>
      </c>
      <c r="U45" s="407">
        <f t="shared" si="81"/>
        <v>170</v>
      </c>
      <c r="V45" s="407">
        <f t="shared" si="82"/>
        <v>140</v>
      </c>
      <c r="W45" s="403">
        <f t="shared" si="26"/>
        <v>730</v>
      </c>
      <c r="X45" s="403">
        <f t="shared" si="27"/>
        <v>500</v>
      </c>
      <c r="Y45" s="403">
        <f t="shared" si="28"/>
        <v>370</v>
      </c>
      <c r="Z45" s="403">
        <f t="shared" si="29"/>
        <v>250</v>
      </c>
      <c r="AA45" s="404">
        <f>'ĐẤT PNN'!U45</f>
        <v>1</v>
      </c>
      <c r="AB45" s="407">
        <f t="shared" si="83"/>
        <v>200</v>
      </c>
      <c r="AC45" s="407">
        <f t="shared" si="84"/>
        <v>180</v>
      </c>
      <c r="AD45" s="407">
        <f t="shared" si="85"/>
        <v>150</v>
      </c>
      <c r="AE45" s="407">
        <f t="shared" si="86"/>
        <v>120</v>
      </c>
      <c r="AF45" s="403">
        <f t="shared" si="34"/>
        <v>670</v>
      </c>
      <c r="AG45" s="403">
        <f t="shared" si="35"/>
        <v>450</v>
      </c>
      <c r="AH45" s="403">
        <f t="shared" si="36"/>
        <v>330</v>
      </c>
      <c r="AI45" s="403">
        <f t="shared" si="37"/>
        <v>220</v>
      </c>
      <c r="AJ45" s="406">
        <f>'ĐẤT PNN'!I45-'ĐẤT NN'!P45</f>
        <v>1300</v>
      </c>
    </row>
    <row r="46" spans="1:36" s="70" customFormat="1" ht="94.5" customHeight="1" x14ac:dyDescent="0.25">
      <c r="A46" s="402">
        <f>'ĐẤT PNN'!A46</f>
        <v>41</v>
      </c>
      <c r="B46" s="402" t="str">
        <f>'ĐẤT PNN'!B46</f>
        <v>VT3*0,8</v>
      </c>
      <c r="C46" s="402" t="str">
        <f t="shared" si="76"/>
        <v>NT4NT1_D2</v>
      </c>
      <c r="D46" s="402" t="s">
        <v>6490</v>
      </c>
      <c r="E46" s="402" t="s">
        <v>6442</v>
      </c>
      <c r="F46" s="402" t="s">
        <v>6491</v>
      </c>
      <c r="G46" s="402" t="s">
        <v>6487</v>
      </c>
      <c r="H46" s="402" t="str">
        <f t="shared" si="64"/>
        <v>Xã Phước AnCác đường nhóm IVị trí 1220</v>
      </c>
      <c r="I46" s="411" t="s">
        <v>6477</v>
      </c>
      <c r="J46" s="411" t="s">
        <v>6476</v>
      </c>
      <c r="K46" s="474" t="str">
        <f>'ĐẤT PNN'!D46</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46" s="474"/>
      <c r="M46" s="474"/>
      <c r="N46" s="413">
        <f t="shared" si="77"/>
        <v>170</v>
      </c>
      <c r="O46" s="413">
        <f t="shared" si="78"/>
        <v>150</v>
      </c>
      <c r="P46" s="413">
        <v>370</v>
      </c>
      <c r="Q46" s="413">
        <v>330</v>
      </c>
      <c r="R46" s="414">
        <f>VLOOKUP(C46,'[1]1. MA DO'!$E$5:$AJ$1933,32,0)</f>
        <v>1.1599999999999999</v>
      </c>
      <c r="S46" s="407">
        <f t="shared" si="79"/>
        <v>220</v>
      </c>
      <c r="T46" s="407">
        <f t="shared" si="80"/>
        <v>200</v>
      </c>
      <c r="U46" s="407">
        <f t="shared" si="81"/>
        <v>170</v>
      </c>
      <c r="V46" s="407">
        <f t="shared" si="82"/>
        <v>140</v>
      </c>
      <c r="W46" s="403">
        <f t="shared" si="26"/>
        <v>730</v>
      </c>
      <c r="X46" s="403">
        <f t="shared" si="27"/>
        <v>500</v>
      </c>
      <c r="Y46" s="403">
        <f t="shared" si="28"/>
        <v>370</v>
      </c>
      <c r="Z46" s="403">
        <f t="shared" si="29"/>
        <v>250</v>
      </c>
      <c r="AA46" s="404">
        <f>'ĐẤT PNN'!U46</f>
        <v>1</v>
      </c>
      <c r="AB46" s="407">
        <f t="shared" si="83"/>
        <v>200</v>
      </c>
      <c r="AC46" s="407">
        <f t="shared" si="84"/>
        <v>180</v>
      </c>
      <c r="AD46" s="407">
        <f t="shared" si="85"/>
        <v>150</v>
      </c>
      <c r="AE46" s="407">
        <f t="shared" si="86"/>
        <v>120</v>
      </c>
      <c r="AF46" s="403">
        <f t="shared" si="34"/>
        <v>670</v>
      </c>
      <c r="AG46" s="403">
        <f t="shared" si="35"/>
        <v>450</v>
      </c>
      <c r="AH46" s="403">
        <f t="shared" si="36"/>
        <v>330</v>
      </c>
      <c r="AI46" s="403">
        <f t="shared" si="37"/>
        <v>220</v>
      </c>
      <c r="AJ46" s="406">
        <f>'ĐẤT PNN'!I46-'ĐẤT NN'!P46</f>
        <v>1030</v>
      </c>
    </row>
    <row r="47" spans="1:36" s="70" customFormat="1" ht="78.75" customHeight="1" x14ac:dyDescent="0.25">
      <c r="A47" s="402">
        <f>'ĐẤT PNN'!A47</f>
        <v>42</v>
      </c>
      <c r="B47" s="402" t="str">
        <f>'ĐẤT PNN'!B47</f>
        <v>VT4*0,8</v>
      </c>
      <c r="C47" s="402" t="str">
        <f t="shared" si="76"/>
        <v>NT4NT1_D2</v>
      </c>
      <c r="D47" s="402" t="s">
        <v>6492</v>
      </c>
      <c r="E47" s="402" t="s">
        <v>6442</v>
      </c>
      <c r="F47" s="402" t="s">
        <v>6493</v>
      </c>
      <c r="G47" s="402" t="s">
        <v>6487</v>
      </c>
      <c r="H47" s="402" t="str">
        <f t="shared" si="64"/>
        <v>Xã Phước AnCác đường nhóm IVị trí 1220</v>
      </c>
      <c r="I47" s="411" t="s">
        <v>6477</v>
      </c>
      <c r="J47" s="411" t="s">
        <v>6476</v>
      </c>
      <c r="K47" s="474" t="str">
        <f>'ĐẤT PNN'!D47</f>
        <v>Các tuyến đường giao thông không đấu nối trực tiếp và thông ra Đường Hùng Vương (Hương lộ 19 cũ) đoạn từ Cửa hàng xăng dầu An Phú đến Đường Nguyễn Hữu Cảnh có hiện trạng là đường nhựa, bê tông xi măng:
- Có bề rộng từ ≥3m đến &lt;5m, cách đường giao thông &gt;1.000m.
- Có bề rộng &lt;3m, cách đường giao thông &gt;200m.</v>
      </c>
      <c r="L47" s="474"/>
      <c r="M47" s="474"/>
      <c r="N47" s="413">
        <f t="shared" si="77"/>
        <v>140</v>
      </c>
      <c r="O47" s="413">
        <f t="shared" si="78"/>
        <v>120</v>
      </c>
      <c r="P47" s="413">
        <v>250</v>
      </c>
      <c r="Q47" s="413">
        <v>220</v>
      </c>
      <c r="R47" s="414">
        <f>VLOOKUP(C47,'[1]1. MA DO'!$E$5:$AJ$1933,32,0)</f>
        <v>1.1599999999999999</v>
      </c>
      <c r="S47" s="407">
        <f t="shared" si="79"/>
        <v>220</v>
      </c>
      <c r="T47" s="407">
        <f t="shared" si="80"/>
        <v>200</v>
      </c>
      <c r="U47" s="407">
        <f t="shared" si="81"/>
        <v>170</v>
      </c>
      <c r="V47" s="407">
        <f t="shared" si="82"/>
        <v>140</v>
      </c>
      <c r="W47" s="403">
        <f t="shared" si="26"/>
        <v>730</v>
      </c>
      <c r="X47" s="403">
        <f t="shared" si="27"/>
        <v>500</v>
      </c>
      <c r="Y47" s="403">
        <f t="shared" si="28"/>
        <v>370</v>
      </c>
      <c r="Z47" s="403">
        <f t="shared" si="29"/>
        <v>250</v>
      </c>
      <c r="AA47" s="404">
        <f>'ĐẤT PNN'!U47</f>
        <v>1</v>
      </c>
      <c r="AB47" s="407">
        <f t="shared" si="83"/>
        <v>200</v>
      </c>
      <c r="AC47" s="407">
        <f t="shared" si="84"/>
        <v>180</v>
      </c>
      <c r="AD47" s="407">
        <f t="shared" si="85"/>
        <v>150</v>
      </c>
      <c r="AE47" s="407">
        <f t="shared" si="86"/>
        <v>120</v>
      </c>
      <c r="AF47" s="403">
        <f t="shared" si="34"/>
        <v>670</v>
      </c>
      <c r="AG47" s="403">
        <f t="shared" si="35"/>
        <v>450</v>
      </c>
      <c r="AH47" s="403">
        <f t="shared" si="36"/>
        <v>330</v>
      </c>
      <c r="AI47" s="403">
        <f t="shared" si="37"/>
        <v>220</v>
      </c>
      <c r="AJ47" s="406">
        <f>'ĐẤT PNN'!I47-'ĐẤT NN'!P47</f>
        <v>710</v>
      </c>
    </row>
    <row r="48" spans="1:36" s="70" customFormat="1" ht="63" x14ac:dyDescent="0.25">
      <c r="A48" s="402">
        <f>'ĐẤT PNN'!A48</f>
        <v>43</v>
      </c>
      <c r="B48" s="402" t="str">
        <f>'ĐẤT PNN'!B48</f>
        <v>NT4NT1_D3</v>
      </c>
      <c r="C48" s="402" t="str">
        <f>$B$48</f>
        <v>NT4NT1_D3</v>
      </c>
      <c r="D48" s="402" t="s">
        <v>6485</v>
      </c>
      <c r="E48" s="402" t="s">
        <v>6442</v>
      </c>
      <c r="F48" s="402" t="s">
        <v>6486</v>
      </c>
      <c r="G48" s="402" t="s">
        <v>6487</v>
      </c>
      <c r="H48" s="402" t="str">
        <f t="shared" si="64"/>
        <v>Xã Phước AnCác đường nhóm IVị trí 1220</v>
      </c>
      <c r="I48" s="411" t="s">
        <v>6477</v>
      </c>
      <c r="J48" s="411" t="s">
        <v>6476</v>
      </c>
      <c r="K48" s="412" t="str">
        <f>'ĐẤT PNN'!D48</f>
        <v>Đường Hùng Vương (Hương lộ 19 cũ)</v>
      </c>
      <c r="L48" s="412" t="str">
        <f>'ĐẤT PNN'!E48</f>
        <v>Đường Nguyễn Hữu Cảnh</v>
      </c>
      <c r="M48" s="412" t="str">
        <f>'ĐẤT PNN'!F48</f>
        <v>Hết ranh xã Phước An</v>
      </c>
      <c r="N48" s="413">
        <f>S48</f>
        <v>220</v>
      </c>
      <c r="O48" s="413">
        <f>AB48</f>
        <v>200</v>
      </c>
      <c r="P48" s="413">
        <v>730</v>
      </c>
      <c r="Q48" s="413">
        <v>670</v>
      </c>
      <c r="R48" s="414">
        <f>VLOOKUP(C48,'[1]1. MA DO'!$E$5:$AJ$1933,32,0)</f>
        <v>1.1599999999999999</v>
      </c>
      <c r="S48" s="96">
        <v>220</v>
      </c>
      <c r="T48" s="96">
        <v>200</v>
      </c>
      <c r="U48" s="96">
        <v>170</v>
      </c>
      <c r="V48" s="96">
        <v>140</v>
      </c>
      <c r="W48" s="403">
        <f t="shared" si="26"/>
        <v>730</v>
      </c>
      <c r="X48" s="403">
        <f t="shared" si="27"/>
        <v>500</v>
      </c>
      <c r="Y48" s="403">
        <f t="shared" si="28"/>
        <v>370</v>
      </c>
      <c r="Z48" s="403">
        <f t="shared" si="29"/>
        <v>250</v>
      </c>
      <c r="AA48" s="404">
        <f>'ĐẤT PNN'!U48</f>
        <v>1</v>
      </c>
      <c r="AB48" s="405">
        <v>200</v>
      </c>
      <c r="AC48" s="405">
        <v>180</v>
      </c>
      <c r="AD48" s="405">
        <v>150</v>
      </c>
      <c r="AE48" s="405">
        <v>120</v>
      </c>
      <c r="AF48" s="403">
        <f t="shared" si="34"/>
        <v>670</v>
      </c>
      <c r="AG48" s="403">
        <f t="shared" si="35"/>
        <v>450</v>
      </c>
      <c r="AH48" s="403">
        <f t="shared" si="36"/>
        <v>330</v>
      </c>
      <c r="AI48" s="403">
        <f t="shared" si="37"/>
        <v>220</v>
      </c>
      <c r="AJ48" s="406">
        <f>'ĐẤT PNN'!I48-'ĐẤT NN'!P48</f>
        <v>4270</v>
      </c>
    </row>
    <row r="49" spans="1:36" s="70" customFormat="1" ht="94.5" customHeight="1" x14ac:dyDescent="0.25">
      <c r="A49" s="402">
        <f>'ĐẤT PNN'!A49</f>
        <v>44</v>
      </c>
      <c r="B49" s="402" t="str">
        <f>'ĐẤT PNN'!B49</f>
        <v>VT2</v>
      </c>
      <c r="C49" s="402" t="str">
        <f t="shared" ref="C49:C54" si="87">$B$48</f>
        <v>NT4NT1_D3</v>
      </c>
      <c r="D49" s="402" t="s">
        <v>6488</v>
      </c>
      <c r="E49" s="402" t="s">
        <v>6442</v>
      </c>
      <c r="F49" s="402" t="s">
        <v>6489</v>
      </c>
      <c r="G49" s="402" t="s">
        <v>6487</v>
      </c>
      <c r="H49" s="402" t="str">
        <f t="shared" si="64"/>
        <v>Xã Phước AnCác đường nhóm IVị trí 1220</v>
      </c>
      <c r="I49" s="411" t="s">
        <v>6477</v>
      </c>
      <c r="J49" s="411" t="s">
        <v>6476</v>
      </c>
      <c r="K49" s="474" t="str">
        <f>'ĐẤT PNN'!D49</f>
        <v>Các tuyến đường giao thông đấu nối trực tiếp ra Đường Hùng Vương (Hương lộ 19 cũ) đoạn từ Đường Nguyễn Hữu Cảnh đến Hết ranh xã Phước An có hiện trạng là đường nhựa, bê tông xi măng:
- Có bề rộng ≥5m, cách đường giao thông ≤1.000m.
- Có bề rộng từ ≥3m đến &lt;5m, cách đường giao thông ≤500m.</v>
      </c>
      <c r="L49" s="474"/>
      <c r="M49" s="474"/>
      <c r="N49" s="413">
        <f t="shared" ref="N49:N54" si="88">IF(B49="VT2",T49,IF(B49="VT3",U49,IF(B49="VT2*0,8",T49,IF(B49="VT3*0,8",U49,V49))))</f>
        <v>200</v>
      </c>
      <c r="O49" s="413">
        <f t="shared" ref="O49:O54" si="89">IF(B49="VT2",AC49,IF(B49="VT3",AD49,IF(B49="VT2*0,8",AC49,IF(B49="VT3*0,8",AD49,AE49))))</f>
        <v>180</v>
      </c>
      <c r="P49" s="413">
        <v>500</v>
      </c>
      <c r="Q49" s="413">
        <v>450</v>
      </c>
      <c r="R49" s="414">
        <f>VLOOKUP(C49,'[1]1. MA DO'!$E$5:$AJ$1933,32,0)</f>
        <v>1.1599999999999999</v>
      </c>
      <c r="S49" s="407">
        <f t="shared" ref="S49:S54" si="90">S48</f>
        <v>220</v>
      </c>
      <c r="T49" s="407">
        <f t="shared" ref="T49:T54" si="91">T48</f>
        <v>200</v>
      </c>
      <c r="U49" s="407">
        <f t="shared" ref="U49:U54" si="92">U48</f>
        <v>170</v>
      </c>
      <c r="V49" s="407">
        <f t="shared" ref="V49:V54" si="93">V48</f>
        <v>140</v>
      </c>
      <c r="W49" s="403">
        <f t="shared" si="26"/>
        <v>730</v>
      </c>
      <c r="X49" s="403">
        <f t="shared" si="27"/>
        <v>500</v>
      </c>
      <c r="Y49" s="403">
        <f t="shared" si="28"/>
        <v>370</v>
      </c>
      <c r="Z49" s="403">
        <f t="shared" si="29"/>
        <v>250</v>
      </c>
      <c r="AA49" s="404">
        <f>'ĐẤT PNN'!U49</f>
        <v>1</v>
      </c>
      <c r="AB49" s="407">
        <f t="shared" ref="AB49:AB54" si="94">AB48</f>
        <v>200</v>
      </c>
      <c r="AC49" s="407">
        <f t="shared" ref="AC49:AC54" si="95">AC48</f>
        <v>180</v>
      </c>
      <c r="AD49" s="407">
        <f t="shared" ref="AD49:AD54" si="96">AD48</f>
        <v>150</v>
      </c>
      <c r="AE49" s="407">
        <f t="shared" ref="AE49:AE54" si="97">AE48</f>
        <v>120</v>
      </c>
      <c r="AF49" s="403">
        <f t="shared" si="34"/>
        <v>670</v>
      </c>
      <c r="AG49" s="403">
        <f t="shared" si="35"/>
        <v>450</v>
      </c>
      <c r="AH49" s="403">
        <f t="shared" si="36"/>
        <v>330</v>
      </c>
      <c r="AI49" s="403">
        <f t="shared" si="37"/>
        <v>220</v>
      </c>
      <c r="AJ49" s="406">
        <f>'ĐẤT PNN'!I49-'ĐẤT NN'!P49</f>
        <v>1500</v>
      </c>
    </row>
    <row r="50" spans="1:36" s="70" customFormat="1" ht="110.25" customHeight="1" x14ac:dyDescent="0.25">
      <c r="A50" s="402">
        <f>'ĐẤT PNN'!A50</f>
        <v>45</v>
      </c>
      <c r="B50" s="402" t="str">
        <f>'ĐẤT PNN'!B50</f>
        <v>VT3</v>
      </c>
      <c r="C50" s="402" t="str">
        <f t="shared" si="87"/>
        <v>NT4NT1_D3</v>
      </c>
      <c r="D50" s="402" t="s">
        <v>6490</v>
      </c>
      <c r="E50" s="402" t="s">
        <v>6442</v>
      </c>
      <c r="F50" s="402" t="s">
        <v>6491</v>
      </c>
      <c r="G50" s="402" t="s">
        <v>6487</v>
      </c>
      <c r="H50" s="402" t="str">
        <f t="shared" si="64"/>
        <v>Xã Phước AnCác đường nhóm IVị trí 1220</v>
      </c>
      <c r="I50" s="411" t="s">
        <v>6477</v>
      </c>
      <c r="J50" s="411" t="s">
        <v>6476</v>
      </c>
      <c r="K50" s="474" t="str">
        <f>'ĐẤT PNN'!D50</f>
        <v>Các tuyến đường giao thông đấu nối trực tiếp ra Đường Hùng Vương (Hương lộ 19 cũ) đoạn từ Đường Nguyễn Hữu Cảnh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50" s="474"/>
      <c r="M50" s="474"/>
      <c r="N50" s="413">
        <f t="shared" si="88"/>
        <v>170</v>
      </c>
      <c r="O50" s="413">
        <f t="shared" si="89"/>
        <v>150</v>
      </c>
      <c r="P50" s="413">
        <v>370</v>
      </c>
      <c r="Q50" s="413">
        <v>330</v>
      </c>
      <c r="R50" s="414">
        <f>VLOOKUP(C50,'[1]1. MA DO'!$E$5:$AJ$1933,32,0)</f>
        <v>1.1599999999999999</v>
      </c>
      <c r="S50" s="407">
        <f t="shared" si="90"/>
        <v>220</v>
      </c>
      <c r="T50" s="407">
        <f t="shared" si="91"/>
        <v>200</v>
      </c>
      <c r="U50" s="407">
        <f t="shared" si="92"/>
        <v>170</v>
      </c>
      <c r="V50" s="407">
        <f t="shared" si="93"/>
        <v>140</v>
      </c>
      <c r="W50" s="403">
        <f t="shared" si="26"/>
        <v>730</v>
      </c>
      <c r="X50" s="403">
        <f t="shared" si="27"/>
        <v>500</v>
      </c>
      <c r="Y50" s="403">
        <f t="shared" si="28"/>
        <v>370</v>
      </c>
      <c r="Z50" s="403">
        <f t="shared" si="29"/>
        <v>250</v>
      </c>
      <c r="AA50" s="404">
        <f>'ĐẤT PNN'!U50</f>
        <v>1</v>
      </c>
      <c r="AB50" s="407">
        <f t="shared" si="94"/>
        <v>200</v>
      </c>
      <c r="AC50" s="407">
        <f t="shared" si="95"/>
        <v>180</v>
      </c>
      <c r="AD50" s="407">
        <f t="shared" si="96"/>
        <v>150</v>
      </c>
      <c r="AE50" s="407">
        <f t="shared" si="97"/>
        <v>120</v>
      </c>
      <c r="AF50" s="403">
        <f t="shared" si="34"/>
        <v>670</v>
      </c>
      <c r="AG50" s="403">
        <f t="shared" si="35"/>
        <v>450</v>
      </c>
      <c r="AH50" s="403">
        <f t="shared" si="36"/>
        <v>330</v>
      </c>
      <c r="AI50" s="403">
        <f t="shared" si="37"/>
        <v>220</v>
      </c>
      <c r="AJ50" s="406">
        <f>'ĐẤT PNN'!I50-'ĐẤT NN'!P50</f>
        <v>1230</v>
      </c>
    </row>
    <row r="51" spans="1:36" s="70" customFormat="1" ht="78.75" customHeight="1" x14ac:dyDescent="0.25">
      <c r="A51" s="402">
        <f>'ĐẤT PNN'!A51</f>
        <v>46</v>
      </c>
      <c r="B51" s="402" t="str">
        <f>'ĐẤT PNN'!B51</f>
        <v>VT4</v>
      </c>
      <c r="C51" s="402" t="str">
        <f t="shared" si="87"/>
        <v>NT4NT1_D3</v>
      </c>
      <c r="D51" s="402" t="s">
        <v>6492</v>
      </c>
      <c r="E51" s="402" t="s">
        <v>6442</v>
      </c>
      <c r="F51" s="402" t="s">
        <v>6493</v>
      </c>
      <c r="G51" s="402" t="s">
        <v>6487</v>
      </c>
      <c r="H51" s="402" t="str">
        <f t="shared" si="64"/>
        <v>Xã Phước AnCác đường nhóm IVị trí 1220</v>
      </c>
      <c r="I51" s="411" t="s">
        <v>6477</v>
      </c>
      <c r="J51" s="411" t="s">
        <v>6476</v>
      </c>
      <c r="K51" s="474" t="str">
        <f>'ĐẤT PNN'!D51</f>
        <v>Các tuyến đường giao thông đấu nối trực tiếp ra Đường Hùng Vương (Hương lộ 19 cũ) đoạn từ Đường Nguyễn Hữu Cảnh đến Hết ranh xã Phước An có hiện trạng là đường nhựa, bê tông xi măng:
- Có bề rộng từ ≥3m đến &lt;5m, cách đường giao thông &gt;1.000m.
- Có bề rộng &lt;3m, cách đường giao thông &gt;200m.</v>
      </c>
      <c r="L51" s="474"/>
      <c r="M51" s="474"/>
      <c r="N51" s="413">
        <f t="shared" si="88"/>
        <v>140</v>
      </c>
      <c r="O51" s="413">
        <f t="shared" si="89"/>
        <v>120</v>
      </c>
      <c r="P51" s="413">
        <v>250</v>
      </c>
      <c r="Q51" s="413">
        <v>220</v>
      </c>
      <c r="R51" s="414">
        <f>VLOOKUP(C51,'[1]1. MA DO'!$E$5:$AJ$1933,32,0)</f>
        <v>1.1599999999999999</v>
      </c>
      <c r="S51" s="407">
        <f t="shared" si="90"/>
        <v>220</v>
      </c>
      <c r="T51" s="407">
        <f t="shared" si="91"/>
        <v>200</v>
      </c>
      <c r="U51" s="407">
        <f t="shared" si="92"/>
        <v>170</v>
      </c>
      <c r="V51" s="407">
        <f t="shared" si="93"/>
        <v>140</v>
      </c>
      <c r="W51" s="403">
        <f t="shared" si="26"/>
        <v>730</v>
      </c>
      <c r="X51" s="403">
        <f t="shared" si="27"/>
        <v>500</v>
      </c>
      <c r="Y51" s="403">
        <f t="shared" si="28"/>
        <v>370</v>
      </c>
      <c r="Z51" s="403">
        <f t="shared" si="29"/>
        <v>250</v>
      </c>
      <c r="AA51" s="404">
        <f>'ĐẤT PNN'!U51</f>
        <v>1</v>
      </c>
      <c r="AB51" s="407">
        <f t="shared" si="94"/>
        <v>200</v>
      </c>
      <c r="AC51" s="407">
        <f t="shared" si="95"/>
        <v>180</v>
      </c>
      <c r="AD51" s="407">
        <f t="shared" si="96"/>
        <v>150</v>
      </c>
      <c r="AE51" s="407">
        <f t="shared" si="97"/>
        <v>120</v>
      </c>
      <c r="AF51" s="403">
        <f t="shared" si="34"/>
        <v>670</v>
      </c>
      <c r="AG51" s="403">
        <f t="shared" si="35"/>
        <v>450</v>
      </c>
      <c r="AH51" s="403">
        <f t="shared" si="36"/>
        <v>330</v>
      </c>
      <c r="AI51" s="403">
        <f t="shared" si="37"/>
        <v>220</v>
      </c>
      <c r="AJ51" s="406">
        <f>'ĐẤT PNN'!I51-'ĐẤT NN'!P51</f>
        <v>850</v>
      </c>
    </row>
    <row r="52" spans="1:36" s="70" customFormat="1" ht="94.5" customHeight="1" x14ac:dyDescent="0.25">
      <c r="A52" s="402">
        <f>'ĐẤT PNN'!A52</f>
        <v>47</v>
      </c>
      <c r="B52" s="402" t="str">
        <f>'ĐẤT PNN'!B52</f>
        <v>VT2*0,8</v>
      </c>
      <c r="C52" s="402" t="str">
        <f t="shared" si="87"/>
        <v>NT4NT1_D3</v>
      </c>
      <c r="D52" s="402" t="s">
        <v>6488</v>
      </c>
      <c r="E52" s="402" t="s">
        <v>6442</v>
      </c>
      <c r="F52" s="402" t="s">
        <v>6489</v>
      </c>
      <c r="G52" s="402" t="s">
        <v>6487</v>
      </c>
      <c r="H52" s="402" t="str">
        <f t="shared" si="64"/>
        <v>Xã Phước AnCác đường nhóm IVị trí 1220</v>
      </c>
      <c r="I52" s="411" t="s">
        <v>6477</v>
      </c>
      <c r="J52" s="411" t="s">
        <v>6476</v>
      </c>
      <c r="K52" s="474" t="str">
        <f>'ĐẤT PNN'!D52</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≥5m, cách đường giao thông ≤1.000m.
- Có bề rộng từ ≥3m đến &lt;5m, cách đường giao thông ≤500m.</v>
      </c>
      <c r="L52" s="474"/>
      <c r="M52" s="474"/>
      <c r="N52" s="413">
        <f t="shared" si="88"/>
        <v>200</v>
      </c>
      <c r="O52" s="413">
        <f t="shared" si="89"/>
        <v>180</v>
      </c>
      <c r="P52" s="413">
        <v>500</v>
      </c>
      <c r="Q52" s="413">
        <v>450</v>
      </c>
      <c r="R52" s="414">
        <f>VLOOKUP(C52,'[1]1. MA DO'!$E$5:$AJ$1933,32,0)</f>
        <v>1.1599999999999999</v>
      </c>
      <c r="S52" s="407">
        <f t="shared" si="90"/>
        <v>220</v>
      </c>
      <c r="T52" s="407">
        <f t="shared" si="91"/>
        <v>200</v>
      </c>
      <c r="U52" s="407">
        <f t="shared" si="92"/>
        <v>170</v>
      </c>
      <c r="V52" s="407">
        <f t="shared" si="93"/>
        <v>140</v>
      </c>
      <c r="W52" s="403">
        <f t="shared" si="26"/>
        <v>730</v>
      </c>
      <c r="X52" s="403">
        <f t="shared" si="27"/>
        <v>500</v>
      </c>
      <c r="Y52" s="403">
        <f t="shared" si="28"/>
        <v>370</v>
      </c>
      <c r="Z52" s="403">
        <f t="shared" si="29"/>
        <v>250</v>
      </c>
      <c r="AA52" s="404">
        <f>'ĐẤT PNN'!U52</f>
        <v>1</v>
      </c>
      <c r="AB52" s="407">
        <f t="shared" si="94"/>
        <v>200</v>
      </c>
      <c r="AC52" s="407">
        <f t="shared" si="95"/>
        <v>180</v>
      </c>
      <c r="AD52" s="407">
        <f t="shared" si="96"/>
        <v>150</v>
      </c>
      <c r="AE52" s="407">
        <f t="shared" si="97"/>
        <v>120</v>
      </c>
      <c r="AF52" s="403">
        <f t="shared" si="34"/>
        <v>670</v>
      </c>
      <c r="AG52" s="403">
        <f t="shared" si="35"/>
        <v>450</v>
      </c>
      <c r="AH52" s="403">
        <f t="shared" si="36"/>
        <v>330</v>
      </c>
      <c r="AI52" s="403">
        <f t="shared" si="37"/>
        <v>220</v>
      </c>
      <c r="AJ52" s="406">
        <f>'ĐẤT PNN'!I52-'ĐẤT NN'!P52</f>
        <v>1300</v>
      </c>
    </row>
    <row r="53" spans="1:36" s="70" customFormat="1" ht="94.5" customHeight="1" x14ac:dyDescent="0.25">
      <c r="A53" s="402">
        <f>'ĐẤT PNN'!A53</f>
        <v>48</v>
      </c>
      <c r="B53" s="402" t="str">
        <f>'ĐẤT PNN'!B53</f>
        <v>VT3*0,8</v>
      </c>
      <c r="C53" s="402" t="str">
        <f t="shared" si="87"/>
        <v>NT4NT1_D3</v>
      </c>
      <c r="D53" s="402" t="s">
        <v>6490</v>
      </c>
      <c r="E53" s="402" t="s">
        <v>6442</v>
      </c>
      <c r="F53" s="402" t="s">
        <v>6491</v>
      </c>
      <c r="G53" s="402" t="s">
        <v>6487</v>
      </c>
      <c r="H53" s="402" t="str">
        <f t="shared" si="64"/>
        <v>Xã Phước AnCác đường nhóm IVị trí 1220</v>
      </c>
      <c r="I53" s="411" t="s">
        <v>6477</v>
      </c>
      <c r="J53" s="411" t="s">
        <v>6476</v>
      </c>
      <c r="K53" s="474" t="str">
        <f>'ĐẤT PNN'!D53</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53" s="474"/>
      <c r="M53" s="474"/>
      <c r="N53" s="413">
        <f t="shared" si="88"/>
        <v>170</v>
      </c>
      <c r="O53" s="413">
        <f t="shared" si="89"/>
        <v>150</v>
      </c>
      <c r="P53" s="413">
        <v>370</v>
      </c>
      <c r="Q53" s="413">
        <v>330</v>
      </c>
      <c r="R53" s="414">
        <f>VLOOKUP(C53,'[1]1. MA DO'!$E$5:$AJ$1933,32,0)</f>
        <v>1.1599999999999999</v>
      </c>
      <c r="S53" s="407">
        <f t="shared" si="90"/>
        <v>220</v>
      </c>
      <c r="T53" s="407">
        <f t="shared" si="91"/>
        <v>200</v>
      </c>
      <c r="U53" s="407">
        <f t="shared" si="92"/>
        <v>170</v>
      </c>
      <c r="V53" s="407">
        <f t="shared" si="93"/>
        <v>140</v>
      </c>
      <c r="W53" s="403">
        <f t="shared" si="26"/>
        <v>730</v>
      </c>
      <c r="X53" s="403">
        <f t="shared" si="27"/>
        <v>500</v>
      </c>
      <c r="Y53" s="403">
        <f t="shared" si="28"/>
        <v>370</v>
      </c>
      <c r="Z53" s="403">
        <f t="shared" si="29"/>
        <v>250</v>
      </c>
      <c r="AA53" s="404">
        <f>'ĐẤT PNN'!U53</f>
        <v>1</v>
      </c>
      <c r="AB53" s="407">
        <f t="shared" si="94"/>
        <v>200</v>
      </c>
      <c r="AC53" s="407">
        <f t="shared" si="95"/>
        <v>180</v>
      </c>
      <c r="AD53" s="407">
        <f t="shared" si="96"/>
        <v>150</v>
      </c>
      <c r="AE53" s="407">
        <f t="shared" si="97"/>
        <v>120</v>
      </c>
      <c r="AF53" s="403">
        <f t="shared" si="34"/>
        <v>670</v>
      </c>
      <c r="AG53" s="403">
        <f t="shared" si="35"/>
        <v>450</v>
      </c>
      <c r="AH53" s="403">
        <f t="shared" si="36"/>
        <v>330</v>
      </c>
      <c r="AI53" s="403">
        <f t="shared" si="37"/>
        <v>220</v>
      </c>
      <c r="AJ53" s="406">
        <f>'ĐẤT PNN'!I53-'ĐẤT NN'!P53</f>
        <v>1030</v>
      </c>
    </row>
    <row r="54" spans="1:36" s="70" customFormat="1" ht="78.75" customHeight="1" x14ac:dyDescent="0.25">
      <c r="A54" s="402">
        <f>'ĐẤT PNN'!A54</f>
        <v>49</v>
      </c>
      <c r="B54" s="402" t="str">
        <f>'ĐẤT PNN'!B54</f>
        <v>VT4*0,8</v>
      </c>
      <c r="C54" s="402" t="str">
        <f t="shared" si="87"/>
        <v>NT4NT1_D3</v>
      </c>
      <c r="D54" s="402" t="s">
        <v>6492</v>
      </c>
      <c r="E54" s="402" t="s">
        <v>6442</v>
      </c>
      <c r="F54" s="402" t="s">
        <v>6493</v>
      </c>
      <c r="G54" s="402" t="s">
        <v>6487</v>
      </c>
      <c r="H54" s="402" t="str">
        <f t="shared" si="64"/>
        <v>Xã Phước AnCác đường nhóm IVị trí 1220</v>
      </c>
      <c r="I54" s="411" t="s">
        <v>6477</v>
      </c>
      <c r="J54" s="411" t="s">
        <v>6476</v>
      </c>
      <c r="K54" s="474" t="str">
        <f>'ĐẤT PNN'!D54</f>
        <v>Các tuyến đường giao thông không đấu nối trực tiếp và thông ra Đường Hùng Vương (Hương lộ 19 cũ) đoạn từ Đường Nguyễn Hữu Cảnh đến Hết ranh xã Phước An có hiện trạng là đường nhựa, bê tông xi măng:
- Có bề rộng từ ≥3m đến &lt;5m, cách đường giao thông &gt;1.000m.
- Có bề rộng &lt;3m, cách đường giao thông &gt;200m.</v>
      </c>
      <c r="L54" s="474"/>
      <c r="M54" s="474"/>
      <c r="N54" s="413">
        <f t="shared" si="88"/>
        <v>140</v>
      </c>
      <c r="O54" s="413">
        <f t="shared" si="89"/>
        <v>120</v>
      </c>
      <c r="P54" s="413">
        <v>250</v>
      </c>
      <c r="Q54" s="413">
        <v>220</v>
      </c>
      <c r="R54" s="414">
        <f>VLOOKUP(C54,'[1]1. MA DO'!$E$5:$AJ$1933,32,0)</f>
        <v>1.1599999999999999</v>
      </c>
      <c r="S54" s="407">
        <f t="shared" si="90"/>
        <v>220</v>
      </c>
      <c r="T54" s="407">
        <f t="shared" si="91"/>
        <v>200</v>
      </c>
      <c r="U54" s="407">
        <f t="shared" si="92"/>
        <v>170</v>
      </c>
      <c r="V54" s="407">
        <f t="shared" si="93"/>
        <v>140</v>
      </c>
      <c r="W54" s="403">
        <f t="shared" si="26"/>
        <v>730</v>
      </c>
      <c r="X54" s="403">
        <f t="shared" si="27"/>
        <v>500</v>
      </c>
      <c r="Y54" s="403">
        <f t="shared" si="28"/>
        <v>370</v>
      </c>
      <c r="Z54" s="403">
        <f t="shared" si="29"/>
        <v>250</v>
      </c>
      <c r="AA54" s="404">
        <f>'ĐẤT PNN'!U54</f>
        <v>1</v>
      </c>
      <c r="AB54" s="407">
        <f t="shared" si="94"/>
        <v>200</v>
      </c>
      <c r="AC54" s="407">
        <f t="shared" si="95"/>
        <v>180</v>
      </c>
      <c r="AD54" s="407">
        <f t="shared" si="96"/>
        <v>150</v>
      </c>
      <c r="AE54" s="407">
        <f t="shared" si="97"/>
        <v>120</v>
      </c>
      <c r="AF54" s="403">
        <f t="shared" si="34"/>
        <v>670</v>
      </c>
      <c r="AG54" s="403">
        <f t="shared" si="35"/>
        <v>450</v>
      </c>
      <c r="AH54" s="403">
        <f t="shared" si="36"/>
        <v>330</v>
      </c>
      <c r="AI54" s="403">
        <f t="shared" si="37"/>
        <v>220</v>
      </c>
      <c r="AJ54" s="406">
        <f>'ĐẤT PNN'!I54-'ĐẤT NN'!P54</f>
        <v>710</v>
      </c>
    </row>
    <row r="55" spans="1:36" s="70" customFormat="1" ht="63" x14ac:dyDescent="0.25">
      <c r="A55" s="402">
        <f>'ĐẤT PNN'!A55</f>
        <v>50</v>
      </c>
      <c r="B55" s="402" t="str">
        <f>'ĐẤT PNN'!B55</f>
        <v>NT73NT</v>
      </c>
      <c r="C55" s="402" t="str">
        <f>$B$55</f>
        <v>NT73NT</v>
      </c>
      <c r="D55" s="402" t="s">
        <v>6485</v>
      </c>
      <c r="E55" s="402" t="s">
        <v>6442</v>
      </c>
      <c r="F55" s="402" t="s">
        <v>6499</v>
      </c>
      <c r="G55" s="402" t="s">
        <v>1022</v>
      </c>
      <c r="H55" s="402" t="str">
        <f>E55&amp;G55&amp;D$6&amp;$N$55</f>
        <v>Xã Phước AnCác đường còn lạiVị trí 1180</v>
      </c>
      <c r="I55" s="411" t="s">
        <v>6481</v>
      </c>
      <c r="J55" s="411" t="s">
        <v>6480</v>
      </c>
      <c r="K55" s="412" t="str">
        <f>'ĐẤT PNN'!D55</f>
        <v>Đường giáp ranh xã Phú Đông-Vĩnh Thanh (đường con Gà Vàng)</v>
      </c>
      <c r="L55" s="412" t="str">
        <f>'ĐẤT PNN'!E55</f>
        <v>Đường Quách Thị Trang</v>
      </c>
      <c r="M55" s="412" t="str">
        <f>'ĐẤT PNN'!F55</f>
        <v>Đường Hùng Vương</v>
      </c>
      <c r="N55" s="413">
        <f>S55</f>
        <v>180</v>
      </c>
      <c r="O55" s="413">
        <f>AB55</f>
        <v>160</v>
      </c>
      <c r="P55" s="413">
        <v>600</v>
      </c>
      <c r="Q55" s="413">
        <v>530</v>
      </c>
      <c r="R55" s="414">
        <f>VLOOKUP(C55,'[1]1. MA DO'!$E$5:$AJ$1933,32,0)</f>
        <v>1.1399999999999999</v>
      </c>
      <c r="S55" s="96">
        <v>180</v>
      </c>
      <c r="T55" s="96">
        <v>160</v>
      </c>
      <c r="U55" s="96">
        <v>130</v>
      </c>
      <c r="V55" s="96">
        <v>100</v>
      </c>
      <c r="W55" s="403">
        <f t="shared" si="26"/>
        <v>600</v>
      </c>
      <c r="X55" s="403">
        <f t="shared" si="27"/>
        <v>400</v>
      </c>
      <c r="Y55" s="403">
        <f t="shared" si="28"/>
        <v>290</v>
      </c>
      <c r="Z55" s="403">
        <f t="shared" si="29"/>
        <v>180</v>
      </c>
      <c r="AA55" s="404">
        <f>'ĐẤT PNN'!U55</f>
        <v>3</v>
      </c>
      <c r="AB55" s="405">
        <v>160</v>
      </c>
      <c r="AC55" s="405">
        <v>145</v>
      </c>
      <c r="AD55" s="405">
        <v>115</v>
      </c>
      <c r="AE55" s="405">
        <v>100</v>
      </c>
      <c r="AF55" s="403">
        <f t="shared" si="34"/>
        <v>530</v>
      </c>
      <c r="AG55" s="403">
        <f t="shared" si="35"/>
        <v>360</v>
      </c>
      <c r="AH55" s="403">
        <f t="shared" si="36"/>
        <v>250</v>
      </c>
      <c r="AI55" s="403">
        <f t="shared" si="37"/>
        <v>180</v>
      </c>
      <c r="AJ55" s="406">
        <f>'ĐẤT PNN'!I55-'ĐẤT NN'!P55</f>
        <v>3100</v>
      </c>
    </row>
    <row r="56" spans="1:36" s="70" customFormat="1" ht="94.5" customHeight="1" x14ac:dyDescent="0.25">
      <c r="A56" s="402">
        <f>'ĐẤT PNN'!A56</f>
        <v>51</v>
      </c>
      <c r="B56" s="402" t="str">
        <f>'ĐẤT PNN'!B56</f>
        <v>VT2</v>
      </c>
      <c r="C56" s="402" t="str">
        <f t="shared" ref="C56:C61" si="98">$B$55</f>
        <v>NT73NT</v>
      </c>
      <c r="D56" s="402" t="s">
        <v>6488</v>
      </c>
      <c r="E56" s="402" t="s">
        <v>6442</v>
      </c>
      <c r="F56" s="402" t="s">
        <v>6500</v>
      </c>
      <c r="G56" s="402" t="s">
        <v>1022</v>
      </c>
      <c r="H56" s="402" t="str">
        <f t="shared" ref="H56:H61" si="99">E56&amp;G56&amp;D$6&amp;$N$55</f>
        <v>Xã Phước AnCác đường còn lạiVị trí 1180</v>
      </c>
      <c r="I56" s="411" t="s">
        <v>6481</v>
      </c>
      <c r="J56" s="411" t="s">
        <v>6480</v>
      </c>
      <c r="K56" s="474" t="str">
        <f>'ĐẤT PNN'!D56</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≥5m, cách đường giao thông ≤1.000m.
- Có bề rộng từ ≥3m đến &lt;5m, cách đường giao thông ≤500m.</v>
      </c>
      <c r="L56" s="474"/>
      <c r="M56" s="474"/>
      <c r="N56" s="413">
        <f t="shared" ref="N56:N61" si="100">IF(B56="VT2",T56,IF(B56="VT3",U56,IF(B56="VT2*0,8",T56,IF(B56="VT3*0,8",U56,V56))))</f>
        <v>160</v>
      </c>
      <c r="O56" s="413">
        <f t="shared" ref="O56:O61" si="101">IF(B56="VT2",AC56,IF(B56="VT3",AD56,IF(B56="VT2*0,8",AC56,IF(B56="VT3*0,8",AD56,AE56))))</f>
        <v>145</v>
      </c>
      <c r="P56" s="413">
        <v>400</v>
      </c>
      <c r="Q56" s="413">
        <v>360</v>
      </c>
      <c r="R56" s="414">
        <f>VLOOKUP(C56,'[1]1. MA DO'!$E$5:$AJ$1933,32,0)</f>
        <v>1.1399999999999999</v>
      </c>
      <c r="S56" s="407">
        <f t="shared" ref="S56:S61" si="102">S55</f>
        <v>180</v>
      </c>
      <c r="T56" s="407">
        <f t="shared" ref="T56:T61" si="103">T55</f>
        <v>160</v>
      </c>
      <c r="U56" s="407">
        <f t="shared" ref="U56:U61" si="104">U55</f>
        <v>130</v>
      </c>
      <c r="V56" s="407">
        <f t="shared" ref="V56:V61" si="105">V55</f>
        <v>100</v>
      </c>
      <c r="W56" s="403">
        <f t="shared" si="26"/>
        <v>600</v>
      </c>
      <c r="X56" s="403">
        <f t="shared" si="27"/>
        <v>400</v>
      </c>
      <c r="Y56" s="403">
        <f t="shared" si="28"/>
        <v>290</v>
      </c>
      <c r="Z56" s="403">
        <f t="shared" si="29"/>
        <v>180</v>
      </c>
      <c r="AA56" s="404">
        <f>'ĐẤT PNN'!U56</f>
        <v>3</v>
      </c>
      <c r="AB56" s="407">
        <f t="shared" ref="AB56:AB61" si="106">AB55</f>
        <v>160</v>
      </c>
      <c r="AC56" s="407">
        <f t="shared" ref="AC56:AC61" si="107">AC55</f>
        <v>145</v>
      </c>
      <c r="AD56" s="407">
        <f t="shared" ref="AD56:AD61" si="108">AD55</f>
        <v>115</v>
      </c>
      <c r="AE56" s="407">
        <f t="shared" ref="AE56:AE61" si="109">AE55</f>
        <v>100</v>
      </c>
      <c r="AF56" s="403">
        <f t="shared" si="34"/>
        <v>530</v>
      </c>
      <c r="AG56" s="403">
        <f t="shared" si="35"/>
        <v>360</v>
      </c>
      <c r="AH56" s="403">
        <f t="shared" si="36"/>
        <v>250</v>
      </c>
      <c r="AI56" s="403">
        <f t="shared" si="37"/>
        <v>180</v>
      </c>
      <c r="AJ56" s="406">
        <f>'ĐẤT PNN'!I56-'ĐẤT NN'!P56</f>
        <v>1200</v>
      </c>
    </row>
    <row r="57" spans="1:36" s="70" customFormat="1" ht="110.25" customHeight="1" x14ac:dyDescent="0.25">
      <c r="A57" s="402">
        <f>'ĐẤT PNN'!A57</f>
        <v>52</v>
      </c>
      <c r="B57" s="402" t="str">
        <f>'ĐẤT PNN'!B57</f>
        <v>VT3</v>
      </c>
      <c r="C57" s="402" t="str">
        <f t="shared" si="98"/>
        <v>NT73NT</v>
      </c>
      <c r="D57" s="402" t="s">
        <v>6490</v>
      </c>
      <c r="E57" s="402" t="s">
        <v>6442</v>
      </c>
      <c r="F57" s="402" t="s">
        <v>6501</v>
      </c>
      <c r="G57" s="402" t="s">
        <v>1022</v>
      </c>
      <c r="H57" s="402" t="str">
        <f t="shared" si="99"/>
        <v>Xã Phước AnCác đường còn lạiVị trí 1180</v>
      </c>
      <c r="I57" s="411" t="s">
        <v>6481</v>
      </c>
      <c r="J57" s="411" t="s">
        <v>6480</v>
      </c>
      <c r="K57" s="474" t="str">
        <f>'ĐẤT PNN'!D57</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57" s="474"/>
      <c r="M57" s="474"/>
      <c r="N57" s="413">
        <f t="shared" si="100"/>
        <v>130</v>
      </c>
      <c r="O57" s="413">
        <f t="shared" si="101"/>
        <v>115</v>
      </c>
      <c r="P57" s="413">
        <v>290</v>
      </c>
      <c r="Q57" s="413">
        <v>250</v>
      </c>
      <c r="R57" s="414">
        <f>VLOOKUP(C57,'[1]1. MA DO'!$E$5:$AJ$1933,32,0)</f>
        <v>1.1399999999999999</v>
      </c>
      <c r="S57" s="407">
        <f t="shared" si="102"/>
        <v>180</v>
      </c>
      <c r="T57" s="407">
        <f t="shared" si="103"/>
        <v>160</v>
      </c>
      <c r="U57" s="407">
        <f t="shared" si="104"/>
        <v>130</v>
      </c>
      <c r="V57" s="407">
        <f t="shared" si="105"/>
        <v>100</v>
      </c>
      <c r="W57" s="403">
        <f t="shared" si="26"/>
        <v>600</v>
      </c>
      <c r="X57" s="403">
        <f t="shared" si="27"/>
        <v>400</v>
      </c>
      <c r="Y57" s="403">
        <f t="shared" si="28"/>
        <v>290</v>
      </c>
      <c r="Z57" s="403">
        <f t="shared" si="29"/>
        <v>180</v>
      </c>
      <c r="AA57" s="404">
        <f>'ĐẤT PNN'!U57</f>
        <v>3</v>
      </c>
      <c r="AB57" s="407">
        <f t="shared" si="106"/>
        <v>160</v>
      </c>
      <c r="AC57" s="407">
        <f t="shared" si="107"/>
        <v>145</v>
      </c>
      <c r="AD57" s="407">
        <f t="shared" si="108"/>
        <v>115</v>
      </c>
      <c r="AE57" s="407">
        <f t="shared" si="109"/>
        <v>100</v>
      </c>
      <c r="AF57" s="403">
        <f t="shared" si="34"/>
        <v>530</v>
      </c>
      <c r="AG57" s="403">
        <f t="shared" si="35"/>
        <v>360</v>
      </c>
      <c r="AH57" s="403">
        <f t="shared" si="36"/>
        <v>250</v>
      </c>
      <c r="AI57" s="403">
        <f t="shared" si="37"/>
        <v>180</v>
      </c>
      <c r="AJ57" s="406">
        <f>'ĐẤT PNN'!I57-'ĐẤT NN'!P57</f>
        <v>1010</v>
      </c>
    </row>
    <row r="58" spans="1:36" s="70" customFormat="1" ht="94.5" customHeight="1" x14ac:dyDescent="0.25">
      <c r="A58" s="402">
        <f>'ĐẤT PNN'!A58</f>
        <v>53</v>
      </c>
      <c r="B58" s="402" t="str">
        <f>'ĐẤT PNN'!B58</f>
        <v>VT4</v>
      </c>
      <c r="C58" s="402" t="str">
        <f t="shared" si="98"/>
        <v>NT73NT</v>
      </c>
      <c r="D58" s="402" t="s">
        <v>6492</v>
      </c>
      <c r="E58" s="402" t="s">
        <v>6442</v>
      </c>
      <c r="F58" s="402" t="s">
        <v>6502</v>
      </c>
      <c r="G58" s="402" t="s">
        <v>1022</v>
      </c>
      <c r="H58" s="402" t="str">
        <f t="shared" si="99"/>
        <v>Xã Phước AnCác đường còn lạiVị trí 1180</v>
      </c>
      <c r="I58" s="411" t="s">
        <v>6481</v>
      </c>
      <c r="J58" s="411" t="s">
        <v>6480</v>
      </c>
      <c r="K58" s="474" t="str">
        <f>'ĐẤT PNN'!D58</f>
        <v>Các tuyến đường giao thông đấu nối trực tiếp ra Đường giáp ranh xã Phú Đông-Vĩnh Thanh (đường con Gà Vàng) đoạn từ Đường Quách Thị Trang đến Đường Hùng Vương có hiện trạng là đường nhựa, bê tông xi măng:
- Có bề rộng từ ≥3m đến &lt;5m, cách đường giao thông &gt;1.000m.
- Có bề rộng &lt;3m, cách đường giao thông &gt;200m.</v>
      </c>
      <c r="L58" s="474"/>
      <c r="M58" s="474"/>
      <c r="N58" s="413">
        <f t="shared" si="100"/>
        <v>100</v>
      </c>
      <c r="O58" s="413">
        <f t="shared" si="101"/>
        <v>100</v>
      </c>
      <c r="P58" s="413">
        <v>180</v>
      </c>
      <c r="Q58" s="413">
        <v>180</v>
      </c>
      <c r="R58" s="414">
        <f>VLOOKUP(C58,'[1]1. MA DO'!$E$5:$AJ$1933,32,0)</f>
        <v>1.1399999999999999</v>
      </c>
      <c r="S58" s="407">
        <f t="shared" si="102"/>
        <v>180</v>
      </c>
      <c r="T58" s="407">
        <f t="shared" si="103"/>
        <v>160</v>
      </c>
      <c r="U58" s="407">
        <f t="shared" si="104"/>
        <v>130</v>
      </c>
      <c r="V58" s="407">
        <f t="shared" si="105"/>
        <v>100</v>
      </c>
      <c r="W58" s="403">
        <f t="shared" si="26"/>
        <v>600</v>
      </c>
      <c r="X58" s="403">
        <f t="shared" si="27"/>
        <v>400</v>
      </c>
      <c r="Y58" s="403">
        <f t="shared" si="28"/>
        <v>290</v>
      </c>
      <c r="Z58" s="403">
        <f t="shared" si="29"/>
        <v>180</v>
      </c>
      <c r="AA58" s="404">
        <f>'ĐẤT PNN'!U58</f>
        <v>3</v>
      </c>
      <c r="AB58" s="407">
        <f t="shared" si="106"/>
        <v>160</v>
      </c>
      <c r="AC58" s="407">
        <f t="shared" si="107"/>
        <v>145</v>
      </c>
      <c r="AD58" s="407">
        <f t="shared" si="108"/>
        <v>115</v>
      </c>
      <c r="AE58" s="407">
        <f t="shared" si="109"/>
        <v>100</v>
      </c>
      <c r="AF58" s="403">
        <f t="shared" si="34"/>
        <v>530</v>
      </c>
      <c r="AG58" s="403">
        <f t="shared" si="35"/>
        <v>360</v>
      </c>
      <c r="AH58" s="403">
        <f t="shared" si="36"/>
        <v>250</v>
      </c>
      <c r="AI58" s="403">
        <f t="shared" si="37"/>
        <v>180</v>
      </c>
      <c r="AJ58" s="406">
        <f>'ĐẤT PNN'!I58-'ĐẤT NN'!P58</f>
        <v>720</v>
      </c>
    </row>
    <row r="59" spans="1:36" s="70" customFormat="1" ht="94.5" customHeight="1" x14ac:dyDescent="0.25">
      <c r="A59" s="402">
        <f>'ĐẤT PNN'!A59</f>
        <v>54</v>
      </c>
      <c r="B59" s="402" t="str">
        <f>'ĐẤT PNN'!B59</f>
        <v>VT2*0,8</v>
      </c>
      <c r="C59" s="402" t="str">
        <f t="shared" si="98"/>
        <v>NT73NT</v>
      </c>
      <c r="D59" s="402" t="s">
        <v>6488</v>
      </c>
      <c r="E59" s="402" t="s">
        <v>6442</v>
      </c>
      <c r="F59" s="402" t="s">
        <v>6500</v>
      </c>
      <c r="G59" s="402" t="s">
        <v>1022</v>
      </c>
      <c r="H59" s="402" t="str">
        <f t="shared" si="99"/>
        <v>Xã Phước AnCác đường còn lạiVị trí 1180</v>
      </c>
      <c r="I59" s="411" t="s">
        <v>6481</v>
      </c>
      <c r="J59" s="411" t="s">
        <v>6480</v>
      </c>
      <c r="K59" s="474" t="str">
        <f>'ĐẤT PNN'!D59</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≥5m, cách đường giao thông ≤1.000m.
- Có bề rộng từ ≥3m đến &lt;5m, cách đường giao thông ≤500m.</v>
      </c>
      <c r="L59" s="474"/>
      <c r="M59" s="474"/>
      <c r="N59" s="413">
        <f t="shared" si="100"/>
        <v>160</v>
      </c>
      <c r="O59" s="413">
        <f t="shared" si="101"/>
        <v>145</v>
      </c>
      <c r="P59" s="413">
        <v>400</v>
      </c>
      <c r="Q59" s="413">
        <v>360</v>
      </c>
      <c r="R59" s="414">
        <f>VLOOKUP(C59,'[1]1. MA DO'!$E$5:$AJ$1933,32,0)</f>
        <v>1.1399999999999999</v>
      </c>
      <c r="S59" s="407">
        <f t="shared" si="102"/>
        <v>180</v>
      </c>
      <c r="T59" s="407">
        <f t="shared" si="103"/>
        <v>160</v>
      </c>
      <c r="U59" s="407">
        <f t="shared" si="104"/>
        <v>130</v>
      </c>
      <c r="V59" s="407">
        <f t="shared" si="105"/>
        <v>100</v>
      </c>
      <c r="W59" s="403">
        <f t="shared" si="26"/>
        <v>600</v>
      </c>
      <c r="X59" s="403">
        <f t="shared" si="27"/>
        <v>400</v>
      </c>
      <c r="Y59" s="403">
        <f t="shared" si="28"/>
        <v>290</v>
      </c>
      <c r="Z59" s="403">
        <f t="shared" si="29"/>
        <v>180</v>
      </c>
      <c r="AA59" s="404">
        <f>'ĐẤT PNN'!U59</f>
        <v>3</v>
      </c>
      <c r="AB59" s="407">
        <f t="shared" si="106"/>
        <v>160</v>
      </c>
      <c r="AC59" s="407">
        <f t="shared" si="107"/>
        <v>145</v>
      </c>
      <c r="AD59" s="407">
        <f t="shared" si="108"/>
        <v>115</v>
      </c>
      <c r="AE59" s="407">
        <f t="shared" si="109"/>
        <v>100</v>
      </c>
      <c r="AF59" s="403">
        <f t="shared" si="34"/>
        <v>530</v>
      </c>
      <c r="AG59" s="403">
        <f t="shared" si="35"/>
        <v>360</v>
      </c>
      <c r="AH59" s="403">
        <f t="shared" si="36"/>
        <v>250</v>
      </c>
      <c r="AI59" s="403">
        <f t="shared" si="37"/>
        <v>180</v>
      </c>
      <c r="AJ59" s="406">
        <f>'ĐẤT PNN'!I59-'ĐẤT NN'!P59</f>
        <v>1000</v>
      </c>
    </row>
    <row r="60" spans="1:36" s="70" customFormat="1" ht="94.5" customHeight="1" x14ac:dyDescent="0.25">
      <c r="A60" s="402">
        <f>'ĐẤT PNN'!A60</f>
        <v>55</v>
      </c>
      <c r="B60" s="402" t="str">
        <f>'ĐẤT PNN'!B60</f>
        <v>VT3*0,8</v>
      </c>
      <c r="C60" s="402" t="str">
        <f t="shared" si="98"/>
        <v>NT73NT</v>
      </c>
      <c r="D60" s="402" t="s">
        <v>6490</v>
      </c>
      <c r="E60" s="402" t="s">
        <v>6442</v>
      </c>
      <c r="F60" s="402" t="s">
        <v>6501</v>
      </c>
      <c r="G60" s="402" t="s">
        <v>1022</v>
      </c>
      <c r="H60" s="402" t="str">
        <f t="shared" si="99"/>
        <v>Xã Phước AnCác đường còn lạiVị trí 1180</v>
      </c>
      <c r="I60" s="411" t="s">
        <v>6481</v>
      </c>
      <c r="J60" s="411" t="s">
        <v>6480</v>
      </c>
      <c r="K60" s="474" t="str">
        <f>'ĐẤT PNN'!D60</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60" s="474"/>
      <c r="M60" s="474"/>
      <c r="N60" s="413">
        <f t="shared" si="100"/>
        <v>130</v>
      </c>
      <c r="O60" s="413">
        <f t="shared" si="101"/>
        <v>115</v>
      </c>
      <c r="P60" s="413">
        <v>290</v>
      </c>
      <c r="Q60" s="413">
        <v>250</v>
      </c>
      <c r="R60" s="414">
        <f>VLOOKUP(C60,'[1]1. MA DO'!$E$5:$AJ$1933,32,0)</f>
        <v>1.1399999999999999</v>
      </c>
      <c r="S60" s="407">
        <f t="shared" si="102"/>
        <v>180</v>
      </c>
      <c r="T60" s="407">
        <f t="shared" si="103"/>
        <v>160</v>
      </c>
      <c r="U60" s="407">
        <f t="shared" si="104"/>
        <v>130</v>
      </c>
      <c r="V60" s="407">
        <f t="shared" si="105"/>
        <v>100</v>
      </c>
      <c r="W60" s="403">
        <f t="shared" si="26"/>
        <v>600</v>
      </c>
      <c r="X60" s="403">
        <f t="shared" si="27"/>
        <v>400</v>
      </c>
      <c r="Y60" s="403">
        <f t="shared" si="28"/>
        <v>290</v>
      </c>
      <c r="Z60" s="403">
        <f t="shared" si="29"/>
        <v>180</v>
      </c>
      <c r="AA60" s="404">
        <f>'ĐẤT PNN'!U60</f>
        <v>3</v>
      </c>
      <c r="AB60" s="407">
        <f t="shared" si="106"/>
        <v>160</v>
      </c>
      <c r="AC60" s="407">
        <f t="shared" si="107"/>
        <v>145</v>
      </c>
      <c r="AD60" s="407">
        <f t="shared" si="108"/>
        <v>115</v>
      </c>
      <c r="AE60" s="407">
        <f t="shared" si="109"/>
        <v>100</v>
      </c>
      <c r="AF60" s="403">
        <f t="shared" si="34"/>
        <v>530</v>
      </c>
      <c r="AG60" s="403">
        <f t="shared" si="35"/>
        <v>360</v>
      </c>
      <c r="AH60" s="403">
        <f t="shared" si="36"/>
        <v>250</v>
      </c>
      <c r="AI60" s="403">
        <f t="shared" si="37"/>
        <v>180</v>
      </c>
      <c r="AJ60" s="406">
        <f>'ĐẤT PNN'!I60-'ĐẤT NN'!P60</f>
        <v>810</v>
      </c>
    </row>
    <row r="61" spans="1:36" s="70" customFormat="1" ht="94.5" customHeight="1" x14ac:dyDescent="0.25">
      <c r="A61" s="402">
        <f>'ĐẤT PNN'!A61</f>
        <v>56</v>
      </c>
      <c r="B61" s="402" t="str">
        <f>'ĐẤT PNN'!B61</f>
        <v>VT4*0,8</v>
      </c>
      <c r="C61" s="402" t="str">
        <f t="shared" si="98"/>
        <v>NT73NT</v>
      </c>
      <c r="D61" s="402" t="s">
        <v>6492</v>
      </c>
      <c r="E61" s="402" t="s">
        <v>6442</v>
      </c>
      <c r="F61" s="402" t="s">
        <v>6502</v>
      </c>
      <c r="G61" s="402" t="s">
        <v>1022</v>
      </c>
      <c r="H61" s="402" t="str">
        <f t="shared" si="99"/>
        <v>Xã Phước AnCác đường còn lạiVị trí 1180</v>
      </c>
      <c r="I61" s="411" t="s">
        <v>6481</v>
      </c>
      <c r="J61" s="411" t="s">
        <v>6480</v>
      </c>
      <c r="K61" s="474" t="str">
        <f>'ĐẤT PNN'!D61</f>
        <v>Các tuyến đường giao thông không đấu nối trực tiếp và thông ra Đường giáp ranh xã Phú Đông-Vĩnh Thanh (đường con Gà Vàng) đoạn từ Đường Quách Thị Trang đến Đường Hùng Vương có hiện trạng là đường nhựa, bê tông xi măng:
- Có bề rộng từ ≥3m đến &lt;5m, cách đường giao thông &gt;1.000m.
- Có bề rộng &lt;3m, cách đường giao thông &gt;200m.</v>
      </c>
      <c r="L61" s="474"/>
      <c r="M61" s="474"/>
      <c r="N61" s="413">
        <f t="shared" si="100"/>
        <v>100</v>
      </c>
      <c r="O61" s="413">
        <f t="shared" si="101"/>
        <v>100</v>
      </c>
      <c r="P61" s="413">
        <v>180</v>
      </c>
      <c r="Q61" s="413">
        <v>180</v>
      </c>
      <c r="R61" s="414">
        <f>VLOOKUP(C61,'[1]1. MA DO'!$E$5:$AJ$1933,32,0)</f>
        <v>1.1399999999999999</v>
      </c>
      <c r="S61" s="407">
        <f t="shared" si="102"/>
        <v>180</v>
      </c>
      <c r="T61" s="407">
        <f t="shared" si="103"/>
        <v>160</v>
      </c>
      <c r="U61" s="407">
        <f t="shared" si="104"/>
        <v>130</v>
      </c>
      <c r="V61" s="407">
        <f t="shared" si="105"/>
        <v>100</v>
      </c>
      <c r="W61" s="403">
        <f t="shared" si="26"/>
        <v>600</v>
      </c>
      <c r="X61" s="403">
        <f t="shared" si="27"/>
        <v>400</v>
      </c>
      <c r="Y61" s="403">
        <f t="shared" si="28"/>
        <v>290</v>
      </c>
      <c r="Z61" s="403">
        <f t="shared" si="29"/>
        <v>180</v>
      </c>
      <c r="AA61" s="404">
        <f>'ĐẤT PNN'!U61</f>
        <v>3</v>
      </c>
      <c r="AB61" s="407">
        <f t="shared" si="106"/>
        <v>160</v>
      </c>
      <c r="AC61" s="407">
        <f t="shared" si="107"/>
        <v>145</v>
      </c>
      <c r="AD61" s="407">
        <f t="shared" si="108"/>
        <v>115</v>
      </c>
      <c r="AE61" s="407">
        <f t="shared" si="109"/>
        <v>100</v>
      </c>
      <c r="AF61" s="403">
        <f t="shared" si="34"/>
        <v>530</v>
      </c>
      <c r="AG61" s="403">
        <f t="shared" si="35"/>
        <v>360</v>
      </c>
      <c r="AH61" s="403">
        <f t="shared" si="36"/>
        <v>250</v>
      </c>
      <c r="AI61" s="403">
        <f t="shared" si="37"/>
        <v>180</v>
      </c>
      <c r="AJ61" s="406">
        <f>'ĐẤT PNN'!I61-'ĐẤT NN'!P61</f>
        <v>660</v>
      </c>
    </row>
    <row r="62" spans="1:36" s="70" customFormat="1" ht="63" x14ac:dyDescent="0.25">
      <c r="A62" s="402">
        <f>'ĐẤT PNN'!A62</f>
        <v>57</v>
      </c>
      <c r="B62" s="402" t="str">
        <f>'ĐẤT PNN'!B62</f>
        <v>NT24NT2</v>
      </c>
      <c r="C62" s="402" t="str">
        <f>$B$62</f>
        <v>NT24NT2</v>
      </c>
      <c r="D62" s="402" t="s">
        <v>6485</v>
      </c>
      <c r="E62" s="402" t="s">
        <v>6442</v>
      </c>
      <c r="F62" s="402" t="s">
        <v>6494</v>
      </c>
      <c r="G62" s="402" t="s">
        <v>6495</v>
      </c>
      <c r="H62" s="402" t="str">
        <f t="shared" ref="H62:H68" si="110">E62&amp;G62&amp;D$6&amp;$N$13</f>
        <v>Xã Phước AnCác đường nhóm IIVị trí 1200</v>
      </c>
      <c r="I62" s="411" t="s">
        <v>6478</v>
      </c>
      <c r="J62" s="411" t="s">
        <v>6479</v>
      </c>
      <c r="K62" s="412" t="str">
        <f>'ĐẤT PNN'!D62</f>
        <v>Đường Hà Huy Tập (đường Vĩnh Cửu cũ)</v>
      </c>
      <c r="L62" s="412" t="str">
        <f>'ĐẤT PNN'!E62</f>
        <v>Đường Quách Thị Trang</v>
      </c>
      <c r="M62" s="412" t="str">
        <f>'ĐẤT PNN'!F62</f>
        <v>Đường Hùng Vương</v>
      </c>
      <c r="N62" s="413">
        <f>S62</f>
        <v>200</v>
      </c>
      <c r="O62" s="413">
        <f>AB62</f>
        <v>180</v>
      </c>
      <c r="P62" s="413">
        <v>670</v>
      </c>
      <c r="Q62" s="413">
        <v>600</v>
      </c>
      <c r="R62" s="414">
        <f>VLOOKUP(C62,'[1]1. MA DO'!$E$5:$AJ$1933,32,0)</f>
        <v>1.1499999999999999</v>
      </c>
      <c r="S62" s="96">
        <v>200</v>
      </c>
      <c r="T62" s="96">
        <v>180</v>
      </c>
      <c r="U62" s="96">
        <v>160</v>
      </c>
      <c r="V62" s="96">
        <v>120</v>
      </c>
      <c r="W62" s="403">
        <f t="shared" si="26"/>
        <v>670</v>
      </c>
      <c r="X62" s="403">
        <f t="shared" si="27"/>
        <v>450</v>
      </c>
      <c r="Y62" s="403">
        <f t="shared" si="28"/>
        <v>350</v>
      </c>
      <c r="Z62" s="403">
        <f t="shared" si="29"/>
        <v>220</v>
      </c>
      <c r="AA62" s="404">
        <f>'ĐẤT PNN'!U62</f>
        <v>2</v>
      </c>
      <c r="AB62" s="405">
        <v>180</v>
      </c>
      <c r="AC62" s="405">
        <v>160</v>
      </c>
      <c r="AD62" s="405">
        <v>145</v>
      </c>
      <c r="AE62" s="405">
        <v>110</v>
      </c>
      <c r="AF62" s="403">
        <f t="shared" si="34"/>
        <v>600</v>
      </c>
      <c r="AG62" s="403">
        <f t="shared" si="35"/>
        <v>400</v>
      </c>
      <c r="AH62" s="403">
        <f t="shared" si="36"/>
        <v>320</v>
      </c>
      <c r="AI62" s="403">
        <f t="shared" si="37"/>
        <v>200</v>
      </c>
      <c r="AJ62" s="406">
        <f>'ĐẤT PNN'!I62-'ĐẤT NN'!P62</f>
        <v>3430</v>
      </c>
    </row>
    <row r="63" spans="1:36" s="70" customFormat="1" ht="94.5" customHeight="1" x14ac:dyDescent="0.25">
      <c r="A63" s="402">
        <f>'ĐẤT PNN'!A63</f>
        <v>58</v>
      </c>
      <c r="B63" s="402" t="str">
        <f>'ĐẤT PNN'!B63</f>
        <v>VT2</v>
      </c>
      <c r="C63" s="402" t="str">
        <f t="shared" ref="C63:C68" si="111">$B$62</f>
        <v>NT24NT2</v>
      </c>
      <c r="D63" s="402" t="s">
        <v>6488</v>
      </c>
      <c r="E63" s="402" t="s">
        <v>6442</v>
      </c>
      <c r="F63" s="402" t="s">
        <v>6496</v>
      </c>
      <c r="G63" s="402" t="s">
        <v>6495</v>
      </c>
      <c r="H63" s="402" t="str">
        <f t="shared" si="110"/>
        <v>Xã Phước AnCác đường nhóm IIVị trí 1200</v>
      </c>
      <c r="I63" s="411" t="s">
        <v>6478</v>
      </c>
      <c r="J63" s="411" t="s">
        <v>6479</v>
      </c>
      <c r="K63" s="474" t="str">
        <f>'ĐẤT PNN'!D63</f>
        <v>Các tuyến đường giao thông đấu nối trực tiếp ra Đường Hà Huy Tập (đường Vĩnh Cửu cũ) đoạn từ Đường Quách Thị Trang đến Đường Hùng Vương có hiện trạng là đường nhựa, bê tông xi măng:
- Có bề rộng ≥5m, cách đường giao thông ≤1.000m.
- Có bề rộng từ ≥3m đến &lt;5m, cách đường giao thông ≤500m.</v>
      </c>
      <c r="L63" s="474"/>
      <c r="M63" s="474"/>
      <c r="N63" s="413">
        <f t="shared" ref="N63:N68" si="112">IF(B63="VT2",T63,IF(B63="VT3",U63,IF(B63="VT2*0,8",T63,IF(B63="VT3*0,8",U63,V63))))</f>
        <v>180</v>
      </c>
      <c r="O63" s="413">
        <f t="shared" ref="O63:O68" si="113">IF(B63="VT2",AC63,IF(B63="VT3",AD63,IF(B63="VT2*0,8",AC63,IF(B63="VT3*0,8",AD63,AE63))))</f>
        <v>160</v>
      </c>
      <c r="P63" s="413">
        <v>450</v>
      </c>
      <c r="Q63" s="413">
        <v>400</v>
      </c>
      <c r="R63" s="414">
        <f>VLOOKUP(C63,'[1]1. MA DO'!$E$5:$AJ$1933,32,0)</f>
        <v>1.1499999999999999</v>
      </c>
      <c r="S63" s="407">
        <f t="shared" ref="S63:S68" si="114">S62</f>
        <v>200</v>
      </c>
      <c r="T63" s="407">
        <f t="shared" ref="T63:T68" si="115">T62</f>
        <v>180</v>
      </c>
      <c r="U63" s="407">
        <f t="shared" ref="U63:U68" si="116">U62</f>
        <v>160</v>
      </c>
      <c r="V63" s="407">
        <f t="shared" ref="V63:V68" si="117">V62</f>
        <v>120</v>
      </c>
      <c r="W63" s="403">
        <f t="shared" si="26"/>
        <v>670</v>
      </c>
      <c r="X63" s="403">
        <f t="shared" si="27"/>
        <v>450</v>
      </c>
      <c r="Y63" s="403">
        <f t="shared" si="28"/>
        <v>350</v>
      </c>
      <c r="Z63" s="403">
        <f t="shared" si="29"/>
        <v>220</v>
      </c>
      <c r="AA63" s="404">
        <f>'ĐẤT PNN'!U63</f>
        <v>2</v>
      </c>
      <c r="AB63" s="407">
        <f t="shared" ref="AB63:AB68" si="118">AB62</f>
        <v>180</v>
      </c>
      <c r="AC63" s="407">
        <f t="shared" ref="AC63:AC68" si="119">AC62</f>
        <v>160</v>
      </c>
      <c r="AD63" s="407">
        <f t="shared" ref="AD63:AD68" si="120">AD62</f>
        <v>145</v>
      </c>
      <c r="AE63" s="407">
        <f t="shared" ref="AE63:AE68" si="121">AE62</f>
        <v>110</v>
      </c>
      <c r="AF63" s="403">
        <f t="shared" si="34"/>
        <v>600</v>
      </c>
      <c r="AG63" s="403">
        <f t="shared" si="35"/>
        <v>400</v>
      </c>
      <c r="AH63" s="403">
        <f t="shared" si="36"/>
        <v>320</v>
      </c>
      <c r="AI63" s="403">
        <f t="shared" si="37"/>
        <v>200</v>
      </c>
      <c r="AJ63" s="406">
        <f>'ĐẤT PNN'!I63-'ĐẤT NN'!P63</f>
        <v>1350</v>
      </c>
    </row>
    <row r="64" spans="1:36" s="70" customFormat="1" ht="110.25" customHeight="1" x14ac:dyDescent="0.25">
      <c r="A64" s="402">
        <f>'ĐẤT PNN'!A64</f>
        <v>59</v>
      </c>
      <c r="B64" s="402" t="str">
        <f>'ĐẤT PNN'!B64</f>
        <v>VT3</v>
      </c>
      <c r="C64" s="402" t="str">
        <f t="shared" si="111"/>
        <v>NT24NT2</v>
      </c>
      <c r="D64" s="402" t="s">
        <v>6490</v>
      </c>
      <c r="E64" s="402" t="s">
        <v>6442</v>
      </c>
      <c r="F64" s="402" t="s">
        <v>6497</v>
      </c>
      <c r="G64" s="402" t="s">
        <v>6495</v>
      </c>
      <c r="H64" s="402" t="str">
        <f t="shared" si="110"/>
        <v>Xã Phước AnCác đường nhóm IIVị trí 1200</v>
      </c>
      <c r="I64" s="411" t="s">
        <v>6478</v>
      </c>
      <c r="J64" s="411" t="s">
        <v>6479</v>
      </c>
      <c r="K64" s="474" t="str">
        <f>'ĐẤT PNN'!D64</f>
        <v>Các tuyến đường giao thông đấu nối trực tiếp ra Đường Hà Huy Tập (đường Vĩnh Cửu cũ)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64" s="474"/>
      <c r="M64" s="474"/>
      <c r="N64" s="413">
        <f t="shared" si="112"/>
        <v>160</v>
      </c>
      <c r="O64" s="413">
        <f t="shared" si="113"/>
        <v>145</v>
      </c>
      <c r="P64" s="413">
        <v>350</v>
      </c>
      <c r="Q64" s="413">
        <v>320</v>
      </c>
      <c r="R64" s="414">
        <f>VLOOKUP(C64,'[1]1. MA DO'!$E$5:$AJ$1933,32,0)</f>
        <v>1.1499999999999999</v>
      </c>
      <c r="S64" s="407">
        <f t="shared" si="114"/>
        <v>200</v>
      </c>
      <c r="T64" s="407">
        <f t="shared" si="115"/>
        <v>180</v>
      </c>
      <c r="U64" s="407">
        <f t="shared" si="116"/>
        <v>160</v>
      </c>
      <c r="V64" s="407">
        <f t="shared" si="117"/>
        <v>120</v>
      </c>
      <c r="W64" s="403">
        <f t="shared" si="26"/>
        <v>670</v>
      </c>
      <c r="X64" s="403">
        <f t="shared" si="27"/>
        <v>450</v>
      </c>
      <c r="Y64" s="403">
        <f t="shared" si="28"/>
        <v>350</v>
      </c>
      <c r="Z64" s="403">
        <f t="shared" si="29"/>
        <v>220</v>
      </c>
      <c r="AA64" s="404">
        <f>'ĐẤT PNN'!U64</f>
        <v>2</v>
      </c>
      <c r="AB64" s="407">
        <f t="shared" si="118"/>
        <v>180</v>
      </c>
      <c r="AC64" s="407">
        <f t="shared" si="119"/>
        <v>160</v>
      </c>
      <c r="AD64" s="407">
        <f t="shared" si="120"/>
        <v>145</v>
      </c>
      <c r="AE64" s="407">
        <f t="shared" si="121"/>
        <v>110</v>
      </c>
      <c r="AF64" s="403">
        <f t="shared" si="34"/>
        <v>600</v>
      </c>
      <c r="AG64" s="403">
        <f t="shared" si="35"/>
        <v>400</v>
      </c>
      <c r="AH64" s="403">
        <f t="shared" si="36"/>
        <v>320</v>
      </c>
      <c r="AI64" s="403">
        <f t="shared" si="37"/>
        <v>200</v>
      </c>
      <c r="AJ64" s="406">
        <f>'ĐẤT PNN'!I64-'ĐẤT NN'!P64</f>
        <v>1050</v>
      </c>
    </row>
    <row r="65" spans="1:36" s="70" customFormat="1" ht="78.75" customHeight="1" x14ac:dyDescent="0.25">
      <c r="A65" s="402">
        <f>'ĐẤT PNN'!A65</f>
        <v>60</v>
      </c>
      <c r="B65" s="402" t="str">
        <f>'ĐẤT PNN'!B65</f>
        <v>VT4</v>
      </c>
      <c r="C65" s="402" t="str">
        <f t="shared" si="111"/>
        <v>NT24NT2</v>
      </c>
      <c r="D65" s="402" t="s">
        <v>6492</v>
      </c>
      <c r="E65" s="402" t="s">
        <v>6442</v>
      </c>
      <c r="F65" s="402" t="s">
        <v>6498</v>
      </c>
      <c r="G65" s="402" t="s">
        <v>6495</v>
      </c>
      <c r="H65" s="402" t="str">
        <f t="shared" si="110"/>
        <v>Xã Phước AnCác đường nhóm IIVị trí 1200</v>
      </c>
      <c r="I65" s="411" t="s">
        <v>6478</v>
      </c>
      <c r="J65" s="411" t="s">
        <v>6479</v>
      </c>
      <c r="K65" s="474" t="str">
        <f>'ĐẤT PNN'!D65</f>
        <v>Các tuyến đường giao thông đấu nối trực tiếp ra Đường Hà Huy Tập (đường Vĩnh Cửu cũ) đoạn từ Đường Quách Thị Trang đến Đường Hùng Vương có hiện trạng là đường nhựa, bê tông xi măng:
- Có bề rộng từ ≥3m đến &lt;5m, cách đường giao thông &gt;1.000m.
- Có bề rộng &lt;3m, cách đường giao thông &gt;200m.</v>
      </c>
      <c r="L65" s="474"/>
      <c r="M65" s="474"/>
      <c r="N65" s="413">
        <f t="shared" si="112"/>
        <v>120</v>
      </c>
      <c r="O65" s="413">
        <f t="shared" si="113"/>
        <v>110</v>
      </c>
      <c r="P65" s="413">
        <v>220</v>
      </c>
      <c r="Q65" s="413">
        <v>200</v>
      </c>
      <c r="R65" s="414">
        <f>VLOOKUP(C65,'[1]1. MA DO'!$E$5:$AJ$1933,32,0)</f>
        <v>1.1499999999999999</v>
      </c>
      <c r="S65" s="407">
        <f t="shared" si="114"/>
        <v>200</v>
      </c>
      <c r="T65" s="407">
        <f t="shared" si="115"/>
        <v>180</v>
      </c>
      <c r="U65" s="407">
        <f t="shared" si="116"/>
        <v>160</v>
      </c>
      <c r="V65" s="407">
        <f t="shared" si="117"/>
        <v>120</v>
      </c>
      <c r="W65" s="403">
        <f t="shared" si="26"/>
        <v>670</v>
      </c>
      <c r="X65" s="403">
        <f t="shared" si="27"/>
        <v>450</v>
      </c>
      <c r="Y65" s="403">
        <f t="shared" si="28"/>
        <v>350</v>
      </c>
      <c r="Z65" s="403">
        <f t="shared" si="29"/>
        <v>220</v>
      </c>
      <c r="AA65" s="404">
        <f>'ĐẤT PNN'!U65</f>
        <v>2</v>
      </c>
      <c r="AB65" s="407">
        <f t="shared" si="118"/>
        <v>180</v>
      </c>
      <c r="AC65" s="407">
        <f t="shared" si="119"/>
        <v>160</v>
      </c>
      <c r="AD65" s="407">
        <f t="shared" si="120"/>
        <v>145</v>
      </c>
      <c r="AE65" s="407">
        <f t="shared" si="121"/>
        <v>110</v>
      </c>
      <c r="AF65" s="403">
        <f t="shared" si="34"/>
        <v>600</v>
      </c>
      <c r="AG65" s="403">
        <f t="shared" si="35"/>
        <v>400</v>
      </c>
      <c r="AH65" s="403">
        <f t="shared" si="36"/>
        <v>320</v>
      </c>
      <c r="AI65" s="403">
        <f t="shared" si="37"/>
        <v>200</v>
      </c>
      <c r="AJ65" s="406">
        <f>'ĐẤT PNN'!I65-'ĐẤT NN'!P65</f>
        <v>740</v>
      </c>
    </row>
    <row r="66" spans="1:36" s="70" customFormat="1" ht="94.5" customHeight="1" x14ac:dyDescent="0.25">
      <c r="A66" s="402">
        <f>'ĐẤT PNN'!A66</f>
        <v>61</v>
      </c>
      <c r="B66" s="402" t="str">
        <f>'ĐẤT PNN'!B66</f>
        <v>VT2*0,8</v>
      </c>
      <c r="C66" s="402" t="str">
        <f t="shared" si="111"/>
        <v>NT24NT2</v>
      </c>
      <c r="D66" s="402" t="s">
        <v>6488</v>
      </c>
      <c r="E66" s="402" t="s">
        <v>6442</v>
      </c>
      <c r="F66" s="402" t="s">
        <v>6496</v>
      </c>
      <c r="G66" s="402" t="s">
        <v>6495</v>
      </c>
      <c r="H66" s="402" t="str">
        <f t="shared" si="110"/>
        <v>Xã Phước AnCác đường nhóm IIVị trí 1200</v>
      </c>
      <c r="I66" s="411" t="s">
        <v>6478</v>
      </c>
      <c r="J66" s="411" t="s">
        <v>6479</v>
      </c>
      <c r="K66" s="474" t="str">
        <f>'ĐẤT PNN'!D66</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≥5m, cách đường giao thông ≤1.000m.
- Có bề rộng từ ≥3m đến &lt;5m, cách đường giao thông ≤500m.</v>
      </c>
      <c r="L66" s="474"/>
      <c r="M66" s="474"/>
      <c r="N66" s="413">
        <f t="shared" si="112"/>
        <v>180</v>
      </c>
      <c r="O66" s="413">
        <f t="shared" si="113"/>
        <v>160</v>
      </c>
      <c r="P66" s="413">
        <v>450</v>
      </c>
      <c r="Q66" s="413">
        <v>400</v>
      </c>
      <c r="R66" s="414">
        <f>VLOOKUP(C66,'[1]1. MA DO'!$E$5:$AJ$1933,32,0)</f>
        <v>1.1499999999999999</v>
      </c>
      <c r="S66" s="407">
        <f t="shared" si="114"/>
        <v>200</v>
      </c>
      <c r="T66" s="407">
        <f t="shared" si="115"/>
        <v>180</v>
      </c>
      <c r="U66" s="407">
        <f t="shared" si="116"/>
        <v>160</v>
      </c>
      <c r="V66" s="407">
        <f t="shared" si="117"/>
        <v>120</v>
      </c>
      <c r="W66" s="403">
        <f t="shared" si="26"/>
        <v>670</v>
      </c>
      <c r="X66" s="403">
        <f t="shared" si="27"/>
        <v>450</v>
      </c>
      <c r="Y66" s="403">
        <f t="shared" si="28"/>
        <v>350</v>
      </c>
      <c r="Z66" s="403">
        <f t="shared" si="29"/>
        <v>220</v>
      </c>
      <c r="AA66" s="404">
        <f>'ĐẤT PNN'!U66</f>
        <v>2</v>
      </c>
      <c r="AB66" s="407">
        <f t="shared" si="118"/>
        <v>180</v>
      </c>
      <c r="AC66" s="407">
        <f t="shared" si="119"/>
        <v>160</v>
      </c>
      <c r="AD66" s="407">
        <f t="shared" si="120"/>
        <v>145</v>
      </c>
      <c r="AE66" s="407">
        <f t="shared" si="121"/>
        <v>110</v>
      </c>
      <c r="AF66" s="403">
        <f t="shared" si="34"/>
        <v>600</v>
      </c>
      <c r="AG66" s="403">
        <f t="shared" si="35"/>
        <v>400</v>
      </c>
      <c r="AH66" s="403">
        <f t="shared" si="36"/>
        <v>320</v>
      </c>
      <c r="AI66" s="403">
        <f t="shared" si="37"/>
        <v>200</v>
      </c>
      <c r="AJ66" s="406">
        <f>'ĐẤT PNN'!I66-'ĐẤT NN'!P66</f>
        <v>1150</v>
      </c>
    </row>
    <row r="67" spans="1:36" s="70" customFormat="1" ht="94.5" customHeight="1" x14ac:dyDescent="0.25">
      <c r="A67" s="402">
        <f>'ĐẤT PNN'!A67</f>
        <v>62</v>
      </c>
      <c r="B67" s="402" t="str">
        <f>'ĐẤT PNN'!B67</f>
        <v>VT3*0,8</v>
      </c>
      <c r="C67" s="402" t="str">
        <f t="shared" si="111"/>
        <v>NT24NT2</v>
      </c>
      <c r="D67" s="402" t="s">
        <v>6490</v>
      </c>
      <c r="E67" s="402" t="s">
        <v>6442</v>
      </c>
      <c r="F67" s="402" t="s">
        <v>6497</v>
      </c>
      <c r="G67" s="402" t="s">
        <v>6495</v>
      </c>
      <c r="H67" s="402" t="str">
        <f t="shared" si="110"/>
        <v>Xã Phước AnCác đường nhóm IIVị trí 1200</v>
      </c>
      <c r="I67" s="411" t="s">
        <v>6478</v>
      </c>
      <c r="J67" s="411" t="s">
        <v>6479</v>
      </c>
      <c r="K67" s="474" t="str">
        <f>'ĐẤT PNN'!D67</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67" s="474"/>
      <c r="M67" s="474"/>
      <c r="N67" s="413">
        <f t="shared" si="112"/>
        <v>160</v>
      </c>
      <c r="O67" s="413">
        <f t="shared" si="113"/>
        <v>145</v>
      </c>
      <c r="P67" s="413">
        <v>350</v>
      </c>
      <c r="Q67" s="413">
        <v>320</v>
      </c>
      <c r="R67" s="414">
        <f>VLOOKUP(C67,'[1]1. MA DO'!$E$5:$AJ$1933,32,0)</f>
        <v>1.1499999999999999</v>
      </c>
      <c r="S67" s="407">
        <f t="shared" si="114"/>
        <v>200</v>
      </c>
      <c r="T67" s="407">
        <f t="shared" si="115"/>
        <v>180</v>
      </c>
      <c r="U67" s="407">
        <f t="shared" si="116"/>
        <v>160</v>
      </c>
      <c r="V67" s="407">
        <f t="shared" si="117"/>
        <v>120</v>
      </c>
      <c r="W67" s="403">
        <f t="shared" si="26"/>
        <v>670</v>
      </c>
      <c r="X67" s="403">
        <f t="shared" si="27"/>
        <v>450</v>
      </c>
      <c r="Y67" s="403">
        <f t="shared" si="28"/>
        <v>350</v>
      </c>
      <c r="Z67" s="403">
        <f t="shared" si="29"/>
        <v>220</v>
      </c>
      <c r="AA67" s="404">
        <f>'ĐẤT PNN'!U67</f>
        <v>2</v>
      </c>
      <c r="AB67" s="407">
        <f t="shared" si="118"/>
        <v>180</v>
      </c>
      <c r="AC67" s="407">
        <f t="shared" si="119"/>
        <v>160</v>
      </c>
      <c r="AD67" s="407">
        <f t="shared" si="120"/>
        <v>145</v>
      </c>
      <c r="AE67" s="407">
        <f t="shared" si="121"/>
        <v>110</v>
      </c>
      <c r="AF67" s="403">
        <f t="shared" si="34"/>
        <v>600</v>
      </c>
      <c r="AG67" s="403">
        <f t="shared" si="35"/>
        <v>400</v>
      </c>
      <c r="AH67" s="403">
        <f t="shared" si="36"/>
        <v>320</v>
      </c>
      <c r="AI67" s="403">
        <f t="shared" si="37"/>
        <v>200</v>
      </c>
      <c r="AJ67" s="406">
        <f>'ĐẤT PNN'!I67-'ĐẤT NN'!P67</f>
        <v>950</v>
      </c>
    </row>
    <row r="68" spans="1:36" s="70" customFormat="1" ht="78.75" customHeight="1" x14ac:dyDescent="0.25">
      <c r="A68" s="402">
        <f>'ĐẤT PNN'!A68</f>
        <v>63</v>
      </c>
      <c r="B68" s="402" t="str">
        <f>'ĐẤT PNN'!B68</f>
        <v>VT4*0,8</v>
      </c>
      <c r="C68" s="402" t="str">
        <f t="shared" si="111"/>
        <v>NT24NT2</v>
      </c>
      <c r="D68" s="402" t="s">
        <v>6492</v>
      </c>
      <c r="E68" s="402" t="s">
        <v>6442</v>
      </c>
      <c r="F68" s="402" t="s">
        <v>6498</v>
      </c>
      <c r="G68" s="402" t="s">
        <v>6495</v>
      </c>
      <c r="H68" s="402" t="str">
        <f t="shared" si="110"/>
        <v>Xã Phước AnCác đường nhóm IIVị trí 1200</v>
      </c>
      <c r="I68" s="411" t="s">
        <v>6478</v>
      </c>
      <c r="J68" s="411" t="s">
        <v>6479</v>
      </c>
      <c r="K68" s="474" t="str">
        <f>'ĐẤT PNN'!D68</f>
        <v>Các tuyến đường giao thông không đấu nối trực tiếp và thông ra Đường Hà Huy Tập (đường Vĩnh Cửu cũ) đoạn từ Đường Quách Thị Trang đến Đường Hùng Vương có hiện trạng là đường nhựa, bê tông xi măng:
- Có bề rộng từ ≥3m đến &lt;5m, cách đường giao thông &gt;1.000m.
- Có bề rộng &lt;3m, cách đường giao thông &gt;200m.</v>
      </c>
      <c r="L68" s="474"/>
      <c r="M68" s="474"/>
      <c r="N68" s="413">
        <f t="shared" si="112"/>
        <v>120</v>
      </c>
      <c r="O68" s="413">
        <f t="shared" si="113"/>
        <v>110</v>
      </c>
      <c r="P68" s="413">
        <v>220</v>
      </c>
      <c r="Q68" s="413">
        <v>200</v>
      </c>
      <c r="R68" s="414">
        <f>VLOOKUP(C68,'[1]1. MA DO'!$E$5:$AJ$1933,32,0)</f>
        <v>1.1499999999999999</v>
      </c>
      <c r="S68" s="407">
        <f t="shared" si="114"/>
        <v>200</v>
      </c>
      <c r="T68" s="407">
        <f t="shared" si="115"/>
        <v>180</v>
      </c>
      <c r="U68" s="407">
        <f t="shared" si="116"/>
        <v>160</v>
      </c>
      <c r="V68" s="407">
        <f t="shared" si="117"/>
        <v>120</v>
      </c>
      <c r="W68" s="403">
        <f t="shared" si="26"/>
        <v>670</v>
      </c>
      <c r="X68" s="403">
        <f t="shared" si="27"/>
        <v>450</v>
      </c>
      <c r="Y68" s="403">
        <f t="shared" si="28"/>
        <v>350</v>
      </c>
      <c r="Z68" s="403">
        <f t="shared" si="29"/>
        <v>220</v>
      </c>
      <c r="AA68" s="404">
        <f>'ĐẤT PNN'!U68</f>
        <v>2</v>
      </c>
      <c r="AB68" s="407">
        <f t="shared" si="118"/>
        <v>180</v>
      </c>
      <c r="AC68" s="407">
        <f t="shared" si="119"/>
        <v>160</v>
      </c>
      <c r="AD68" s="407">
        <f t="shared" si="120"/>
        <v>145</v>
      </c>
      <c r="AE68" s="407">
        <f t="shared" si="121"/>
        <v>110</v>
      </c>
      <c r="AF68" s="403">
        <f t="shared" si="34"/>
        <v>600</v>
      </c>
      <c r="AG68" s="403">
        <f t="shared" si="35"/>
        <v>400</v>
      </c>
      <c r="AH68" s="403">
        <f t="shared" si="36"/>
        <v>320</v>
      </c>
      <c r="AI68" s="403">
        <f t="shared" si="37"/>
        <v>200</v>
      </c>
      <c r="AJ68" s="406">
        <f>'ĐẤT PNN'!I68-'ĐẤT NN'!P68</f>
        <v>620</v>
      </c>
    </row>
    <row r="69" spans="1:36" s="70" customFormat="1" ht="63" x14ac:dyDescent="0.25">
      <c r="A69" s="402">
        <f>'ĐẤT PNN'!A69</f>
        <v>64</v>
      </c>
      <c r="B69" s="402" t="str">
        <f>'ĐẤT PNN'!B69</f>
        <v>NT74NT</v>
      </c>
      <c r="C69" s="402" t="str">
        <f>$B$69</f>
        <v>NT74NT</v>
      </c>
      <c r="D69" s="402" t="s">
        <v>6485</v>
      </c>
      <c r="E69" s="402" t="s">
        <v>6442</v>
      </c>
      <c r="F69" s="402" t="s">
        <v>6499</v>
      </c>
      <c r="G69" s="402" t="s">
        <v>1022</v>
      </c>
      <c r="H69" s="402" t="str">
        <f t="shared" ref="H69:H75" si="122">E69&amp;G69&amp;D$6&amp;$N$55</f>
        <v>Xã Phước AnCác đường còn lạiVị trí 1180</v>
      </c>
      <c r="I69" s="411" t="s">
        <v>6481</v>
      </c>
      <c r="J69" s="411" t="s">
        <v>6480</v>
      </c>
      <c r="K69" s="412" t="str">
        <f>'ĐẤT PNN'!D69</f>
        <v>Đường ấp Hòa Bình</v>
      </c>
      <c r="L69" s="412" t="str">
        <f>'ĐẤT PNN'!E69</f>
        <v>Đường Hùng Vương</v>
      </c>
      <c r="M69" s="412" t="str">
        <f>'ĐẤT PNN'!F69</f>
        <v>Đường Quách Thị Trang</v>
      </c>
      <c r="N69" s="413">
        <f>S69</f>
        <v>180</v>
      </c>
      <c r="O69" s="413">
        <f>AB69</f>
        <v>160</v>
      </c>
      <c r="P69" s="413">
        <v>600</v>
      </c>
      <c r="Q69" s="413">
        <v>530</v>
      </c>
      <c r="R69" s="414">
        <f>VLOOKUP(C69,'[1]1. MA DO'!$E$5:$AJ$1933,32,0)</f>
        <v>1.1399999999999999</v>
      </c>
      <c r="S69" s="96">
        <v>180</v>
      </c>
      <c r="T69" s="96">
        <v>160</v>
      </c>
      <c r="U69" s="96">
        <v>130</v>
      </c>
      <c r="V69" s="96">
        <v>100</v>
      </c>
      <c r="W69" s="403">
        <f t="shared" si="26"/>
        <v>600</v>
      </c>
      <c r="X69" s="403">
        <f t="shared" si="27"/>
        <v>400</v>
      </c>
      <c r="Y69" s="403">
        <f t="shared" si="28"/>
        <v>290</v>
      </c>
      <c r="Z69" s="403">
        <f t="shared" si="29"/>
        <v>180</v>
      </c>
      <c r="AA69" s="404">
        <f>'ĐẤT PNN'!U69</f>
        <v>3</v>
      </c>
      <c r="AB69" s="405">
        <v>160</v>
      </c>
      <c r="AC69" s="405">
        <v>145</v>
      </c>
      <c r="AD69" s="405">
        <v>115</v>
      </c>
      <c r="AE69" s="405">
        <v>100</v>
      </c>
      <c r="AF69" s="403">
        <f t="shared" si="34"/>
        <v>530</v>
      </c>
      <c r="AG69" s="403">
        <f t="shared" si="35"/>
        <v>360</v>
      </c>
      <c r="AH69" s="403">
        <f t="shared" si="36"/>
        <v>250</v>
      </c>
      <c r="AI69" s="403">
        <f t="shared" si="37"/>
        <v>180</v>
      </c>
      <c r="AJ69" s="406">
        <f>'ĐẤT PNN'!I69-'ĐẤT NN'!P69</f>
        <v>3500</v>
      </c>
    </row>
    <row r="70" spans="1:36" s="70" customFormat="1" ht="94.5" customHeight="1" x14ac:dyDescent="0.25">
      <c r="A70" s="402">
        <f>'ĐẤT PNN'!A70</f>
        <v>65</v>
      </c>
      <c r="B70" s="402" t="str">
        <f>'ĐẤT PNN'!B70</f>
        <v>VT2</v>
      </c>
      <c r="C70" s="402" t="str">
        <f t="shared" ref="C70:C75" si="123">$B$69</f>
        <v>NT74NT</v>
      </c>
      <c r="D70" s="402" t="s">
        <v>6488</v>
      </c>
      <c r="E70" s="402" t="s">
        <v>6442</v>
      </c>
      <c r="F70" s="402" t="s">
        <v>6500</v>
      </c>
      <c r="G70" s="402" t="s">
        <v>1022</v>
      </c>
      <c r="H70" s="402" t="str">
        <f t="shared" si="122"/>
        <v>Xã Phước AnCác đường còn lạiVị trí 1180</v>
      </c>
      <c r="I70" s="411" t="s">
        <v>6481</v>
      </c>
      <c r="J70" s="411" t="s">
        <v>6480</v>
      </c>
      <c r="K70" s="474" t="str">
        <f>'ĐẤT PNN'!D70</f>
        <v>Các tuyến đường giao thông đấu nối trực tiếp ra Đường ấp Hòa Bình đoạn từ Đường Hùng Vương đến Đường Quách Thị Trang có hiện trạng là đường nhựa, bê tông xi măng:
- Có bề rộng ≥5m, cách đường giao thông ≤1.000m.
- Có bề rộng từ ≥3m đến &lt;5m, cách đường giao thông ≤500m.</v>
      </c>
      <c r="L70" s="474"/>
      <c r="M70" s="474"/>
      <c r="N70" s="413">
        <f t="shared" ref="N70:N75" si="124">IF(B70="VT2",T70,IF(B70="VT3",U70,IF(B70="VT2*0,8",T70,IF(B70="VT3*0,8",U70,V70))))</f>
        <v>160</v>
      </c>
      <c r="O70" s="413">
        <f t="shared" ref="O70:O75" si="125">IF(B70="VT2",AC70,IF(B70="VT3",AD70,IF(B70="VT2*0,8",AC70,IF(B70="VT3*0,8",AD70,AE70))))</f>
        <v>145</v>
      </c>
      <c r="P70" s="413">
        <v>400</v>
      </c>
      <c r="Q70" s="413">
        <v>360</v>
      </c>
      <c r="R70" s="414">
        <f>VLOOKUP(C70,'[1]1. MA DO'!$E$5:$AJ$1933,32,0)</f>
        <v>1.1399999999999999</v>
      </c>
      <c r="S70" s="407">
        <f t="shared" ref="S70:S75" si="126">S69</f>
        <v>180</v>
      </c>
      <c r="T70" s="407">
        <f t="shared" ref="T70:T75" si="127">T69</f>
        <v>160</v>
      </c>
      <c r="U70" s="407">
        <f t="shared" ref="U70:U75" si="128">U69</f>
        <v>130</v>
      </c>
      <c r="V70" s="407">
        <f t="shared" ref="V70:V75" si="129">V69</f>
        <v>100</v>
      </c>
      <c r="W70" s="403">
        <f t="shared" si="26"/>
        <v>600</v>
      </c>
      <c r="X70" s="403">
        <f t="shared" si="27"/>
        <v>400</v>
      </c>
      <c r="Y70" s="403">
        <f t="shared" si="28"/>
        <v>290</v>
      </c>
      <c r="Z70" s="403">
        <f t="shared" si="29"/>
        <v>180</v>
      </c>
      <c r="AA70" s="404">
        <f>'ĐẤT PNN'!U70</f>
        <v>3</v>
      </c>
      <c r="AB70" s="407">
        <f t="shared" ref="AB70:AB75" si="130">AB69</f>
        <v>160</v>
      </c>
      <c r="AC70" s="407">
        <f t="shared" ref="AC70:AC75" si="131">AC69</f>
        <v>145</v>
      </c>
      <c r="AD70" s="407">
        <f t="shared" ref="AD70:AD75" si="132">AD69</f>
        <v>115</v>
      </c>
      <c r="AE70" s="407">
        <f t="shared" ref="AE70:AE75" si="133">AE69</f>
        <v>100</v>
      </c>
      <c r="AF70" s="403">
        <f t="shared" si="34"/>
        <v>530</v>
      </c>
      <c r="AG70" s="403">
        <f t="shared" si="35"/>
        <v>360</v>
      </c>
      <c r="AH70" s="403">
        <f t="shared" si="36"/>
        <v>250</v>
      </c>
      <c r="AI70" s="403">
        <f t="shared" si="37"/>
        <v>180</v>
      </c>
      <c r="AJ70" s="406">
        <f>'ĐẤT PNN'!I70-'ĐẤT NN'!P70</f>
        <v>1400</v>
      </c>
    </row>
    <row r="71" spans="1:36" s="70" customFormat="1" ht="110.25" customHeight="1" x14ac:dyDescent="0.25">
      <c r="A71" s="402">
        <f>'ĐẤT PNN'!A71</f>
        <v>66</v>
      </c>
      <c r="B71" s="402" t="str">
        <f>'ĐẤT PNN'!B71</f>
        <v>VT3</v>
      </c>
      <c r="C71" s="402" t="str">
        <f t="shared" si="123"/>
        <v>NT74NT</v>
      </c>
      <c r="D71" s="402" t="s">
        <v>6490</v>
      </c>
      <c r="E71" s="402" t="s">
        <v>6442</v>
      </c>
      <c r="F71" s="402" t="s">
        <v>6501</v>
      </c>
      <c r="G71" s="402" t="s">
        <v>1022</v>
      </c>
      <c r="H71" s="402" t="str">
        <f t="shared" si="122"/>
        <v>Xã Phước AnCác đường còn lạiVị trí 1180</v>
      </c>
      <c r="I71" s="411" t="s">
        <v>6481</v>
      </c>
      <c r="J71" s="411" t="s">
        <v>6480</v>
      </c>
      <c r="K71" s="474" t="str">
        <f>'ĐẤT PNN'!D71</f>
        <v>Các tuyến đường giao thông đấu nối trực tiếp ra Đường ấp Hòa Bình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71" s="474"/>
      <c r="M71" s="474"/>
      <c r="N71" s="413">
        <f t="shared" si="124"/>
        <v>130</v>
      </c>
      <c r="O71" s="413">
        <f t="shared" si="125"/>
        <v>115</v>
      </c>
      <c r="P71" s="413">
        <v>290</v>
      </c>
      <c r="Q71" s="413">
        <v>250</v>
      </c>
      <c r="R71" s="414">
        <f>VLOOKUP(C71,'[1]1. MA DO'!$E$5:$AJ$1933,32,0)</f>
        <v>1.1399999999999999</v>
      </c>
      <c r="S71" s="407">
        <f t="shared" si="126"/>
        <v>180</v>
      </c>
      <c r="T71" s="407">
        <f t="shared" si="127"/>
        <v>160</v>
      </c>
      <c r="U71" s="407">
        <f t="shared" si="128"/>
        <v>130</v>
      </c>
      <c r="V71" s="407">
        <f t="shared" si="129"/>
        <v>100</v>
      </c>
      <c r="W71" s="403">
        <f t="shared" si="26"/>
        <v>600</v>
      </c>
      <c r="X71" s="403">
        <f t="shared" si="27"/>
        <v>400</v>
      </c>
      <c r="Y71" s="403">
        <f t="shared" si="28"/>
        <v>290</v>
      </c>
      <c r="Z71" s="403">
        <f t="shared" si="29"/>
        <v>180</v>
      </c>
      <c r="AA71" s="404">
        <f>'ĐẤT PNN'!U71</f>
        <v>3</v>
      </c>
      <c r="AB71" s="407">
        <f t="shared" si="130"/>
        <v>160</v>
      </c>
      <c r="AC71" s="407">
        <f t="shared" si="131"/>
        <v>145</v>
      </c>
      <c r="AD71" s="407">
        <f t="shared" si="132"/>
        <v>115</v>
      </c>
      <c r="AE71" s="407">
        <f t="shared" si="133"/>
        <v>100</v>
      </c>
      <c r="AF71" s="403">
        <f t="shared" si="34"/>
        <v>530</v>
      </c>
      <c r="AG71" s="403">
        <f t="shared" si="35"/>
        <v>360</v>
      </c>
      <c r="AH71" s="403">
        <f t="shared" si="36"/>
        <v>250</v>
      </c>
      <c r="AI71" s="403">
        <f t="shared" si="37"/>
        <v>180</v>
      </c>
      <c r="AJ71" s="406">
        <f>'ĐẤT PNN'!I71-'ĐẤT NN'!P71</f>
        <v>1110</v>
      </c>
    </row>
    <row r="72" spans="1:36" s="70" customFormat="1" ht="63" customHeight="1" x14ac:dyDescent="0.25">
      <c r="A72" s="402">
        <f>'ĐẤT PNN'!A72</f>
        <v>67</v>
      </c>
      <c r="B72" s="402" t="str">
        <f>'ĐẤT PNN'!B72</f>
        <v>VT4</v>
      </c>
      <c r="C72" s="402" t="str">
        <f t="shared" si="123"/>
        <v>NT74NT</v>
      </c>
      <c r="D72" s="402" t="s">
        <v>6492</v>
      </c>
      <c r="E72" s="402" t="s">
        <v>6442</v>
      </c>
      <c r="F72" s="402" t="s">
        <v>6502</v>
      </c>
      <c r="G72" s="402" t="s">
        <v>1022</v>
      </c>
      <c r="H72" s="402" t="str">
        <f t="shared" si="122"/>
        <v>Xã Phước AnCác đường còn lạiVị trí 1180</v>
      </c>
      <c r="I72" s="411" t="s">
        <v>6481</v>
      </c>
      <c r="J72" s="411" t="s">
        <v>6480</v>
      </c>
      <c r="K72" s="474" t="str">
        <f>'ĐẤT PNN'!D72</f>
        <v>Các tuyến đường giao thông đấu nối trực tiếp ra Đường ấp Hòa Bình đoạn từ Đường Hùng Vương đến Đường Quách Thị Trang có hiện trạng là đường nhựa, bê tông xi măng:
- Có bề rộng từ ≥3m đến &lt;5m, cách đường giao thông &gt;1.000m.
- Có bề rộng &lt;3m, cách đường giao thông &gt;200m.</v>
      </c>
      <c r="L72" s="474"/>
      <c r="M72" s="474"/>
      <c r="N72" s="413">
        <f t="shared" si="124"/>
        <v>100</v>
      </c>
      <c r="O72" s="413">
        <f t="shared" si="125"/>
        <v>100</v>
      </c>
      <c r="P72" s="413">
        <v>180</v>
      </c>
      <c r="Q72" s="413">
        <v>180</v>
      </c>
      <c r="R72" s="414">
        <f>VLOOKUP(C72,'[1]1. MA DO'!$E$5:$AJ$1933,32,0)</f>
        <v>1.1399999999999999</v>
      </c>
      <c r="S72" s="407">
        <f t="shared" si="126"/>
        <v>180</v>
      </c>
      <c r="T72" s="407">
        <f t="shared" si="127"/>
        <v>160</v>
      </c>
      <c r="U72" s="407">
        <f t="shared" si="128"/>
        <v>130</v>
      </c>
      <c r="V72" s="407">
        <f t="shared" si="129"/>
        <v>100</v>
      </c>
      <c r="W72" s="403">
        <f t="shared" si="26"/>
        <v>600</v>
      </c>
      <c r="X72" s="403">
        <f t="shared" si="27"/>
        <v>400</v>
      </c>
      <c r="Y72" s="403">
        <f t="shared" si="28"/>
        <v>290</v>
      </c>
      <c r="Z72" s="403">
        <f t="shared" si="29"/>
        <v>180</v>
      </c>
      <c r="AA72" s="404">
        <f>'ĐẤT PNN'!U72</f>
        <v>3</v>
      </c>
      <c r="AB72" s="407">
        <f t="shared" si="130"/>
        <v>160</v>
      </c>
      <c r="AC72" s="407">
        <f t="shared" si="131"/>
        <v>145</v>
      </c>
      <c r="AD72" s="407">
        <f t="shared" si="132"/>
        <v>115</v>
      </c>
      <c r="AE72" s="407">
        <f t="shared" si="133"/>
        <v>100</v>
      </c>
      <c r="AF72" s="403">
        <f t="shared" si="34"/>
        <v>530</v>
      </c>
      <c r="AG72" s="403">
        <f t="shared" si="35"/>
        <v>360</v>
      </c>
      <c r="AH72" s="403">
        <f t="shared" si="36"/>
        <v>250</v>
      </c>
      <c r="AI72" s="403">
        <f t="shared" si="37"/>
        <v>180</v>
      </c>
      <c r="AJ72" s="406">
        <f>'ĐẤT PNN'!I72-'ĐẤT NN'!P72</f>
        <v>820</v>
      </c>
    </row>
    <row r="73" spans="1:36" s="70" customFormat="1" ht="94.5" customHeight="1" x14ac:dyDescent="0.25">
      <c r="A73" s="402">
        <f>'ĐẤT PNN'!A73</f>
        <v>68</v>
      </c>
      <c r="B73" s="402" t="str">
        <f>'ĐẤT PNN'!B73</f>
        <v>VT2*0,8</v>
      </c>
      <c r="C73" s="402" t="str">
        <f t="shared" si="123"/>
        <v>NT74NT</v>
      </c>
      <c r="D73" s="402" t="s">
        <v>6488</v>
      </c>
      <c r="E73" s="402" t="s">
        <v>6442</v>
      </c>
      <c r="F73" s="402" t="s">
        <v>6500</v>
      </c>
      <c r="G73" s="402" t="s">
        <v>1022</v>
      </c>
      <c r="H73" s="402" t="str">
        <f t="shared" si="122"/>
        <v>Xã Phước AnCác đường còn lạiVị trí 1180</v>
      </c>
      <c r="I73" s="411" t="s">
        <v>6481</v>
      </c>
      <c r="J73" s="411" t="s">
        <v>6480</v>
      </c>
      <c r="K73" s="474" t="str">
        <f>'ĐẤT PNN'!D73</f>
        <v>Các tuyến đường giao thông không đấu nối trực tiếp và thông ra Đường ấp Hòa Bình đoạn từ Đường Hùng Vương đến Đường Quách Thị Trang có hiện trạng là đường nhựa, bê tông xi măng:
- Có bề rộng ≥5m, cách đường giao thông ≤1.000m.
- Có bề rộng từ ≥3m đến &lt;5m, cách đường giao thông ≤500m.</v>
      </c>
      <c r="L73" s="474"/>
      <c r="M73" s="474"/>
      <c r="N73" s="413">
        <f t="shared" si="124"/>
        <v>160</v>
      </c>
      <c r="O73" s="413">
        <f t="shared" si="125"/>
        <v>145</v>
      </c>
      <c r="P73" s="413">
        <v>400</v>
      </c>
      <c r="Q73" s="413">
        <v>360</v>
      </c>
      <c r="R73" s="414">
        <f>VLOOKUP(C73,'[1]1. MA DO'!$E$5:$AJ$1933,32,0)</f>
        <v>1.1399999999999999</v>
      </c>
      <c r="S73" s="407">
        <f t="shared" si="126"/>
        <v>180</v>
      </c>
      <c r="T73" s="407">
        <f t="shared" si="127"/>
        <v>160</v>
      </c>
      <c r="U73" s="407">
        <f t="shared" si="128"/>
        <v>130</v>
      </c>
      <c r="V73" s="407">
        <f t="shared" si="129"/>
        <v>100</v>
      </c>
      <c r="W73" s="403">
        <f t="shared" si="26"/>
        <v>600</v>
      </c>
      <c r="X73" s="403">
        <f t="shared" si="27"/>
        <v>400</v>
      </c>
      <c r="Y73" s="403">
        <f t="shared" si="28"/>
        <v>290</v>
      </c>
      <c r="Z73" s="403">
        <f t="shared" si="29"/>
        <v>180</v>
      </c>
      <c r="AA73" s="404">
        <f>'ĐẤT PNN'!U73</f>
        <v>3</v>
      </c>
      <c r="AB73" s="407">
        <f t="shared" si="130"/>
        <v>160</v>
      </c>
      <c r="AC73" s="407">
        <f t="shared" si="131"/>
        <v>145</v>
      </c>
      <c r="AD73" s="407">
        <f t="shared" si="132"/>
        <v>115</v>
      </c>
      <c r="AE73" s="407">
        <f t="shared" si="133"/>
        <v>100</v>
      </c>
      <c r="AF73" s="403">
        <f t="shared" si="34"/>
        <v>530</v>
      </c>
      <c r="AG73" s="403">
        <f t="shared" si="35"/>
        <v>360</v>
      </c>
      <c r="AH73" s="403">
        <f t="shared" si="36"/>
        <v>250</v>
      </c>
      <c r="AI73" s="403">
        <f t="shared" si="37"/>
        <v>180</v>
      </c>
      <c r="AJ73" s="406">
        <f>'ĐẤT PNN'!I73-'ĐẤT NN'!P73</f>
        <v>1200</v>
      </c>
    </row>
    <row r="74" spans="1:36" s="70" customFormat="1" ht="94.5" customHeight="1" x14ac:dyDescent="0.25">
      <c r="A74" s="402">
        <f>'ĐẤT PNN'!A74</f>
        <v>69</v>
      </c>
      <c r="B74" s="402" t="str">
        <f>'ĐẤT PNN'!B74</f>
        <v>VT3*0,8</v>
      </c>
      <c r="C74" s="402" t="str">
        <f t="shared" si="123"/>
        <v>NT74NT</v>
      </c>
      <c r="D74" s="402" t="s">
        <v>6490</v>
      </c>
      <c r="E74" s="402" t="s">
        <v>6442</v>
      </c>
      <c r="F74" s="402" t="s">
        <v>6501</v>
      </c>
      <c r="G74" s="402" t="s">
        <v>1022</v>
      </c>
      <c r="H74" s="402" t="str">
        <f t="shared" si="122"/>
        <v>Xã Phước AnCác đường còn lạiVị trí 1180</v>
      </c>
      <c r="I74" s="411" t="s">
        <v>6481</v>
      </c>
      <c r="J74" s="411" t="s">
        <v>6480</v>
      </c>
      <c r="K74" s="474" t="str">
        <f>'ĐẤT PNN'!D74</f>
        <v>Các tuyến đường giao thông không đấu nối trực tiếp và thông ra Đường ấp Hòa Bình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74" s="474"/>
      <c r="M74" s="474"/>
      <c r="N74" s="413">
        <f t="shared" si="124"/>
        <v>130</v>
      </c>
      <c r="O74" s="413">
        <f t="shared" si="125"/>
        <v>115</v>
      </c>
      <c r="P74" s="413">
        <v>290</v>
      </c>
      <c r="Q74" s="413">
        <v>250</v>
      </c>
      <c r="R74" s="414">
        <f>VLOOKUP(C74,'[1]1. MA DO'!$E$5:$AJ$1933,32,0)</f>
        <v>1.1399999999999999</v>
      </c>
      <c r="S74" s="407">
        <f t="shared" si="126"/>
        <v>180</v>
      </c>
      <c r="T74" s="407">
        <f t="shared" si="127"/>
        <v>160</v>
      </c>
      <c r="U74" s="407">
        <f t="shared" si="128"/>
        <v>130</v>
      </c>
      <c r="V74" s="407">
        <f t="shared" si="129"/>
        <v>100</v>
      </c>
      <c r="W74" s="403">
        <f t="shared" si="26"/>
        <v>600</v>
      </c>
      <c r="X74" s="403">
        <f t="shared" si="27"/>
        <v>400</v>
      </c>
      <c r="Y74" s="403">
        <f t="shared" si="28"/>
        <v>290</v>
      </c>
      <c r="Z74" s="403">
        <f t="shared" si="29"/>
        <v>180</v>
      </c>
      <c r="AA74" s="404">
        <f>'ĐẤT PNN'!U74</f>
        <v>3</v>
      </c>
      <c r="AB74" s="407">
        <f t="shared" si="130"/>
        <v>160</v>
      </c>
      <c r="AC74" s="407">
        <f t="shared" si="131"/>
        <v>145</v>
      </c>
      <c r="AD74" s="407">
        <f t="shared" si="132"/>
        <v>115</v>
      </c>
      <c r="AE74" s="407">
        <f t="shared" si="133"/>
        <v>100</v>
      </c>
      <c r="AF74" s="403">
        <f t="shared" si="34"/>
        <v>530</v>
      </c>
      <c r="AG74" s="403">
        <f t="shared" si="35"/>
        <v>360</v>
      </c>
      <c r="AH74" s="403">
        <f t="shared" si="36"/>
        <v>250</v>
      </c>
      <c r="AI74" s="403">
        <f t="shared" si="37"/>
        <v>180</v>
      </c>
      <c r="AJ74" s="406">
        <f>'ĐẤT PNN'!I74-'ĐẤT NN'!P74</f>
        <v>1010</v>
      </c>
    </row>
    <row r="75" spans="1:36" s="70" customFormat="1" ht="63" customHeight="1" x14ac:dyDescent="0.25">
      <c r="A75" s="402">
        <f>'ĐẤT PNN'!A75</f>
        <v>70</v>
      </c>
      <c r="B75" s="402" t="str">
        <f>'ĐẤT PNN'!B75</f>
        <v>VT4*0,8</v>
      </c>
      <c r="C75" s="402" t="str">
        <f t="shared" si="123"/>
        <v>NT74NT</v>
      </c>
      <c r="D75" s="402" t="s">
        <v>6492</v>
      </c>
      <c r="E75" s="402" t="s">
        <v>6442</v>
      </c>
      <c r="F75" s="402" t="s">
        <v>6502</v>
      </c>
      <c r="G75" s="402" t="s">
        <v>1022</v>
      </c>
      <c r="H75" s="402" t="str">
        <f t="shared" si="122"/>
        <v>Xã Phước AnCác đường còn lạiVị trí 1180</v>
      </c>
      <c r="I75" s="411" t="s">
        <v>6481</v>
      </c>
      <c r="J75" s="411" t="s">
        <v>6480</v>
      </c>
      <c r="K75" s="474" t="str">
        <f>'ĐẤT PNN'!D75</f>
        <v>Các tuyến đường giao thông không đấu nối trực tiếp và thông ra Đường ấp Hòa Bình đoạn từ Đường Hùng Vương đến Đường Quách Thị Trang có hiện trạng là đường nhựa, bê tông xi măng:
- Có bề rộng từ ≥3m đến &lt;5m, cách đường giao thông &gt;1.000m.
- Có bề rộng &lt;3m, cách đường giao thông &gt;200m.</v>
      </c>
      <c r="L75" s="474"/>
      <c r="M75" s="474"/>
      <c r="N75" s="413">
        <f t="shared" si="124"/>
        <v>100</v>
      </c>
      <c r="O75" s="413">
        <f t="shared" si="125"/>
        <v>100</v>
      </c>
      <c r="P75" s="413">
        <v>180</v>
      </c>
      <c r="Q75" s="413">
        <v>180</v>
      </c>
      <c r="R75" s="414">
        <f>VLOOKUP(C75,'[1]1. MA DO'!$E$5:$AJ$1933,32,0)</f>
        <v>1.1399999999999999</v>
      </c>
      <c r="S75" s="407">
        <f t="shared" si="126"/>
        <v>180</v>
      </c>
      <c r="T75" s="407">
        <f t="shared" si="127"/>
        <v>160</v>
      </c>
      <c r="U75" s="407">
        <f t="shared" si="128"/>
        <v>130</v>
      </c>
      <c r="V75" s="407">
        <f t="shared" si="129"/>
        <v>100</v>
      </c>
      <c r="W75" s="403">
        <f t="shared" si="26"/>
        <v>600</v>
      </c>
      <c r="X75" s="403">
        <f t="shared" si="27"/>
        <v>400</v>
      </c>
      <c r="Y75" s="403">
        <f t="shared" si="28"/>
        <v>290</v>
      </c>
      <c r="Z75" s="403">
        <f t="shared" si="29"/>
        <v>180</v>
      </c>
      <c r="AA75" s="404">
        <f>'ĐẤT PNN'!U75</f>
        <v>3</v>
      </c>
      <c r="AB75" s="407">
        <f t="shared" si="130"/>
        <v>160</v>
      </c>
      <c r="AC75" s="407">
        <f t="shared" si="131"/>
        <v>145</v>
      </c>
      <c r="AD75" s="407">
        <f t="shared" si="132"/>
        <v>115</v>
      </c>
      <c r="AE75" s="407">
        <f t="shared" si="133"/>
        <v>100</v>
      </c>
      <c r="AF75" s="403">
        <f t="shared" si="34"/>
        <v>530</v>
      </c>
      <c r="AG75" s="403">
        <f t="shared" si="35"/>
        <v>360</v>
      </c>
      <c r="AH75" s="403">
        <f t="shared" si="36"/>
        <v>250</v>
      </c>
      <c r="AI75" s="403">
        <f t="shared" si="37"/>
        <v>180</v>
      </c>
      <c r="AJ75" s="406">
        <f>'ĐẤT PNN'!I75-'ĐẤT NN'!P75</f>
        <v>720</v>
      </c>
    </row>
    <row r="76" spans="1:36" s="18" customFormat="1" ht="33" customHeight="1" x14ac:dyDescent="0.25">
      <c r="A76" s="402">
        <f>'ĐẤT PNN'!A76</f>
        <v>71</v>
      </c>
      <c r="B76" s="402" t="str">
        <f>'ĐẤT PNN'!B76</f>
        <v>NT2NT1_D2</v>
      </c>
      <c r="C76" s="402" t="str">
        <f>$B$76</f>
        <v>NT2NT1_D2</v>
      </c>
      <c r="D76" s="402" t="s">
        <v>6485</v>
      </c>
      <c r="E76" s="402" t="s">
        <v>6442</v>
      </c>
      <c r="F76" s="402" t="s">
        <v>6494</v>
      </c>
      <c r="G76" s="402" t="s">
        <v>6495</v>
      </c>
      <c r="H76" s="402" t="str">
        <f t="shared" ref="H76:H117" si="134">E76&amp;G76&amp;D$6&amp;$N$13</f>
        <v>Xã Phước AnCác đường nhóm IIVị trí 1200</v>
      </c>
      <c r="I76" s="411" t="s">
        <v>6478</v>
      </c>
      <c r="J76" s="411" t="s">
        <v>6479</v>
      </c>
      <c r="K76" s="412" t="str">
        <f>'ĐẤT PNN'!D76</f>
        <v>Đường Nguyễn Hữu Cảnh</v>
      </c>
      <c r="L76" s="412" t="str">
        <f>'ĐẤT PNN'!E76</f>
        <v>Giáp ranh xã Nhơn Trạch</v>
      </c>
      <c r="M76" s="412" t="str">
        <f>'ĐẤT PNN'!F76</f>
        <v>Đường Hùng Vương</v>
      </c>
      <c r="N76" s="413">
        <f>S76</f>
        <v>200</v>
      </c>
      <c r="O76" s="413">
        <f>AB76</f>
        <v>180</v>
      </c>
      <c r="P76" s="413">
        <v>670</v>
      </c>
      <c r="Q76" s="413">
        <v>600</v>
      </c>
      <c r="R76" s="414">
        <f>VLOOKUP(C76,'[1]1. MA DO'!$E$5:$AJ$1933,32,0)</f>
        <v>1.1499999999999999</v>
      </c>
      <c r="S76" s="96">
        <v>200</v>
      </c>
      <c r="T76" s="96">
        <v>180</v>
      </c>
      <c r="U76" s="96">
        <v>160</v>
      </c>
      <c r="V76" s="96">
        <v>120</v>
      </c>
      <c r="W76" s="403">
        <f t="shared" si="26"/>
        <v>670</v>
      </c>
      <c r="X76" s="403">
        <f t="shared" si="27"/>
        <v>450</v>
      </c>
      <c r="Y76" s="403">
        <f t="shared" si="28"/>
        <v>350</v>
      </c>
      <c r="Z76" s="403">
        <f t="shared" si="29"/>
        <v>220</v>
      </c>
      <c r="AA76" s="404">
        <f>'ĐẤT PNN'!U76</f>
        <v>2</v>
      </c>
      <c r="AB76" s="405">
        <v>180</v>
      </c>
      <c r="AC76" s="405">
        <v>160</v>
      </c>
      <c r="AD76" s="405">
        <v>145</v>
      </c>
      <c r="AE76" s="405">
        <v>110</v>
      </c>
      <c r="AF76" s="403">
        <f t="shared" si="34"/>
        <v>600</v>
      </c>
      <c r="AG76" s="403">
        <f t="shared" si="35"/>
        <v>400</v>
      </c>
      <c r="AH76" s="403">
        <f t="shared" si="36"/>
        <v>320</v>
      </c>
      <c r="AI76" s="403">
        <f t="shared" si="37"/>
        <v>200</v>
      </c>
      <c r="AJ76" s="406">
        <f>'ĐẤT PNN'!I76-'ĐẤT NN'!P76</f>
        <v>2830</v>
      </c>
    </row>
    <row r="77" spans="1:36" s="18" customFormat="1" ht="110.25" customHeight="1" x14ac:dyDescent="0.25">
      <c r="A77" s="402">
        <f>'ĐẤT PNN'!A77</f>
        <v>72</v>
      </c>
      <c r="B77" s="402" t="str">
        <f>'ĐẤT PNN'!B77</f>
        <v>VT2</v>
      </c>
      <c r="C77" s="402" t="str">
        <f t="shared" ref="C77:C82" si="135">$B$76</f>
        <v>NT2NT1_D2</v>
      </c>
      <c r="D77" s="402" t="s">
        <v>6488</v>
      </c>
      <c r="E77" s="402" t="s">
        <v>6442</v>
      </c>
      <c r="F77" s="402" t="s">
        <v>6496</v>
      </c>
      <c r="G77" s="402" t="s">
        <v>6495</v>
      </c>
      <c r="H77" s="402" t="str">
        <f t="shared" si="134"/>
        <v>Xã Phước AnCác đường nhóm IIVị trí 1200</v>
      </c>
      <c r="I77" s="411" t="s">
        <v>6478</v>
      </c>
      <c r="J77" s="411" t="s">
        <v>6479</v>
      </c>
      <c r="K77" s="474" t="str">
        <f>'ĐẤT PNN'!D77</f>
        <v>Các tuyến đường giao thông đấu nối trực tiếp ra Đường Nguyễn Hữu Cảnh đoạn từ Giáp ranh xã Nhơn Trạch đến Đường Hùng Vương có hiện trạng là đường nhựa, bê tông xi măng:
- Có bề rộng ≥5m, cách đường giao thông ≤1.000m.
- Có bề rộng từ ≥3m đến &lt;5m, cách đường giao thông ≤500m.</v>
      </c>
      <c r="L77" s="474"/>
      <c r="M77" s="474"/>
      <c r="N77" s="413">
        <f t="shared" ref="N77:N82" si="136">IF(B77="VT2",T77,IF(B77="VT3",U77,IF(B77="VT2*0,8",T77,IF(B77="VT3*0,8",U77,V77))))</f>
        <v>180</v>
      </c>
      <c r="O77" s="413">
        <f t="shared" ref="O77:O82" si="137">IF(B77="VT2",AC77,IF(B77="VT3",AD77,IF(B77="VT2*0,8",AC77,IF(B77="VT3*0,8",AD77,AE77))))</f>
        <v>160</v>
      </c>
      <c r="P77" s="413">
        <v>450</v>
      </c>
      <c r="Q77" s="413">
        <v>400</v>
      </c>
      <c r="R77" s="414">
        <f>VLOOKUP(C77,'[1]1. MA DO'!$E$5:$AJ$1933,32,0)</f>
        <v>1.1499999999999999</v>
      </c>
      <c r="S77" s="407">
        <f t="shared" ref="S77:S82" si="138">S76</f>
        <v>200</v>
      </c>
      <c r="T77" s="407">
        <f t="shared" ref="T77:T82" si="139">T76</f>
        <v>180</v>
      </c>
      <c r="U77" s="407">
        <f t="shared" ref="U77:U82" si="140">U76</f>
        <v>160</v>
      </c>
      <c r="V77" s="407">
        <f t="shared" ref="V77:V82" si="141">V76</f>
        <v>120</v>
      </c>
      <c r="W77" s="403">
        <f t="shared" si="26"/>
        <v>670</v>
      </c>
      <c r="X77" s="403">
        <f t="shared" si="27"/>
        <v>450</v>
      </c>
      <c r="Y77" s="403">
        <f t="shared" si="28"/>
        <v>350</v>
      </c>
      <c r="Z77" s="403">
        <f t="shared" si="29"/>
        <v>220</v>
      </c>
      <c r="AA77" s="404">
        <f>'ĐẤT PNN'!U77</f>
        <v>2</v>
      </c>
      <c r="AB77" s="407">
        <f t="shared" ref="AB77:AB82" si="142">AB76</f>
        <v>180</v>
      </c>
      <c r="AC77" s="407">
        <f t="shared" ref="AC77:AC82" si="143">AC76</f>
        <v>160</v>
      </c>
      <c r="AD77" s="407">
        <f t="shared" ref="AD77:AD82" si="144">AD76</f>
        <v>145</v>
      </c>
      <c r="AE77" s="407">
        <f t="shared" ref="AE77:AE82" si="145">AE76</f>
        <v>110</v>
      </c>
      <c r="AF77" s="403">
        <f t="shared" si="34"/>
        <v>600</v>
      </c>
      <c r="AG77" s="403">
        <f t="shared" si="35"/>
        <v>400</v>
      </c>
      <c r="AH77" s="403">
        <f t="shared" si="36"/>
        <v>320</v>
      </c>
      <c r="AI77" s="403">
        <f t="shared" si="37"/>
        <v>200</v>
      </c>
      <c r="AJ77" s="406">
        <f>'ĐẤT PNN'!I77-'ĐẤT NN'!P77</f>
        <v>1250</v>
      </c>
    </row>
    <row r="78" spans="1:36" s="18" customFormat="1" ht="110.25" customHeight="1" x14ac:dyDescent="0.25">
      <c r="A78" s="402">
        <f>'ĐẤT PNN'!A78</f>
        <v>73</v>
      </c>
      <c r="B78" s="402" t="str">
        <f>'ĐẤT PNN'!B78</f>
        <v>VT3</v>
      </c>
      <c r="C78" s="402" t="str">
        <f t="shared" si="135"/>
        <v>NT2NT1_D2</v>
      </c>
      <c r="D78" s="402" t="s">
        <v>6490</v>
      </c>
      <c r="E78" s="402" t="s">
        <v>6442</v>
      </c>
      <c r="F78" s="402" t="s">
        <v>6497</v>
      </c>
      <c r="G78" s="402" t="s">
        <v>6495</v>
      </c>
      <c r="H78" s="402" t="str">
        <f t="shared" si="134"/>
        <v>Xã Phước AnCác đường nhóm IIVị trí 1200</v>
      </c>
      <c r="I78" s="411" t="s">
        <v>6478</v>
      </c>
      <c r="J78" s="411" t="s">
        <v>6479</v>
      </c>
      <c r="K78" s="474" t="str">
        <f>'ĐẤT PNN'!D78</f>
        <v>Các tuyến đường giao thông đấu nối trực tiếp ra Đường Nguyễn Hữu Cảnh đoạn từ Giáp ranh xã Nhơn Trạch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78" s="474"/>
      <c r="M78" s="474"/>
      <c r="N78" s="413">
        <f t="shared" si="136"/>
        <v>160</v>
      </c>
      <c r="O78" s="413">
        <f t="shared" si="137"/>
        <v>145</v>
      </c>
      <c r="P78" s="413">
        <v>350</v>
      </c>
      <c r="Q78" s="413">
        <v>320</v>
      </c>
      <c r="R78" s="414">
        <f>VLOOKUP(C78,'[1]1. MA DO'!$E$5:$AJ$1933,32,0)</f>
        <v>1.1499999999999999</v>
      </c>
      <c r="S78" s="407">
        <f t="shared" si="138"/>
        <v>200</v>
      </c>
      <c r="T78" s="407">
        <f t="shared" si="139"/>
        <v>180</v>
      </c>
      <c r="U78" s="407">
        <f t="shared" si="140"/>
        <v>160</v>
      </c>
      <c r="V78" s="407">
        <f t="shared" si="141"/>
        <v>120</v>
      </c>
      <c r="W78" s="403">
        <f t="shared" ref="W78:W141" si="146">ROUND(S78*10/3,-1)</f>
        <v>670</v>
      </c>
      <c r="X78" s="403">
        <f t="shared" ref="X78:X141" si="147">ROUND(T78*2.5,-1)</f>
        <v>450</v>
      </c>
      <c r="Y78" s="403">
        <f t="shared" ref="Y78:Y141" si="148">ROUND(U78*2.2,-1)</f>
        <v>350</v>
      </c>
      <c r="Z78" s="403">
        <f t="shared" ref="Z78:Z141" si="149">ROUND(V78*1.8,-1)</f>
        <v>220</v>
      </c>
      <c r="AA78" s="404">
        <f>'ĐẤT PNN'!U78</f>
        <v>2</v>
      </c>
      <c r="AB78" s="407">
        <f t="shared" si="142"/>
        <v>180</v>
      </c>
      <c r="AC78" s="407">
        <f t="shared" si="143"/>
        <v>160</v>
      </c>
      <c r="AD78" s="407">
        <f t="shared" si="144"/>
        <v>145</v>
      </c>
      <c r="AE78" s="407">
        <f t="shared" si="145"/>
        <v>110</v>
      </c>
      <c r="AF78" s="403">
        <f t="shared" ref="AF78:AF141" si="150">ROUND(AB78*10/3,-1)</f>
        <v>600</v>
      </c>
      <c r="AG78" s="403">
        <f t="shared" ref="AG78:AG141" si="151">ROUND(AC78*2.5,-1)</f>
        <v>400</v>
      </c>
      <c r="AH78" s="403">
        <f t="shared" ref="AH78:AH141" si="152">ROUND(AD78*2.2,-1)</f>
        <v>320</v>
      </c>
      <c r="AI78" s="403">
        <f t="shared" ref="AI78:AI141" si="153">ROUND(AE78*1.8,-1)</f>
        <v>200</v>
      </c>
      <c r="AJ78" s="406">
        <f>'ĐẤT PNN'!I78-'ĐẤT NN'!P78</f>
        <v>1050</v>
      </c>
    </row>
    <row r="79" spans="1:36" s="18" customFormat="1" ht="63" customHeight="1" x14ac:dyDescent="0.25">
      <c r="A79" s="402">
        <f>'ĐẤT PNN'!A79</f>
        <v>74</v>
      </c>
      <c r="B79" s="402" t="str">
        <f>'ĐẤT PNN'!B79</f>
        <v>VT4</v>
      </c>
      <c r="C79" s="402" t="str">
        <f t="shared" si="135"/>
        <v>NT2NT1_D2</v>
      </c>
      <c r="D79" s="402" t="s">
        <v>6492</v>
      </c>
      <c r="E79" s="402" t="s">
        <v>6442</v>
      </c>
      <c r="F79" s="402" t="s">
        <v>6498</v>
      </c>
      <c r="G79" s="402" t="s">
        <v>6495</v>
      </c>
      <c r="H79" s="402" t="str">
        <f t="shared" si="134"/>
        <v>Xã Phước AnCác đường nhóm IIVị trí 1200</v>
      </c>
      <c r="I79" s="411" t="s">
        <v>6478</v>
      </c>
      <c r="J79" s="411" t="s">
        <v>6479</v>
      </c>
      <c r="K79" s="474" t="str">
        <f>'ĐẤT PNN'!D79</f>
        <v>Các tuyến đường giao thông đấu nối trực tiếp ra Đường Nguyễn Hữu Cảnh đoạn từ Giáp ranh xã Nhơn Trạch đến Đường Hùng Vương có hiện trạng là đường nhựa, bê tông xi măng:
- Có bề rộng từ ≥3m đến &lt;5m, cách đường giao thông &gt;1.000m.
- Có bề rộng &lt;3m, cách đường giao thông &gt;200m.</v>
      </c>
      <c r="L79" s="474"/>
      <c r="M79" s="474"/>
      <c r="N79" s="413">
        <f t="shared" si="136"/>
        <v>120</v>
      </c>
      <c r="O79" s="413">
        <f t="shared" si="137"/>
        <v>110</v>
      </c>
      <c r="P79" s="413">
        <v>220</v>
      </c>
      <c r="Q79" s="413">
        <v>200</v>
      </c>
      <c r="R79" s="414">
        <f>VLOOKUP(C79,'[1]1. MA DO'!$E$5:$AJ$1933,32,0)</f>
        <v>1.1499999999999999</v>
      </c>
      <c r="S79" s="407">
        <f t="shared" si="138"/>
        <v>200</v>
      </c>
      <c r="T79" s="407">
        <f t="shared" si="139"/>
        <v>180</v>
      </c>
      <c r="U79" s="407">
        <f t="shared" si="140"/>
        <v>160</v>
      </c>
      <c r="V79" s="407">
        <f t="shared" si="141"/>
        <v>120</v>
      </c>
      <c r="W79" s="403">
        <f t="shared" si="146"/>
        <v>670</v>
      </c>
      <c r="X79" s="403">
        <f t="shared" si="147"/>
        <v>450</v>
      </c>
      <c r="Y79" s="403">
        <f t="shared" si="148"/>
        <v>350</v>
      </c>
      <c r="Z79" s="403">
        <f t="shared" si="149"/>
        <v>220</v>
      </c>
      <c r="AA79" s="404">
        <f>'ĐẤT PNN'!U79</f>
        <v>2</v>
      </c>
      <c r="AB79" s="407">
        <f t="shared" si="142"/>
        <v>180</v>
      </c>
      <c r="AC79" s="407">
        <f t="shared" si="143"/>
        <v>160</v>
      </c>
      <c r="AD79" s="407">
        <f t="shared" si="144"/>
        <v>145</v>
      </c>
      <c r="AE79" s="407">
        <f t="shared" si="145"/>
        <v>110</v>
      </c>
      <c r="AF79" s="403">
        <f t="shared" si="150"/>
        <v>600</v>
      </c>
      <c r="AG79" s="403">
        <f t="shared" si="151"/>
        <v>400</v>
      </c>
      <c r="AH79" s="403">
        <f t="shared" si="152"/>
        <v>320</v>
      </c>
      <c r="AI79" s="403">
        <f t="shared" si="153"/>
        <v>200</v>
      </c>
      <c r="AJ79" s="406">
        <f>'ĐẤT PNN'!I79-'ĐẤT NN'!P79</f>
        <v>740</v>
      </c>
    </row>
    <row r="80" spans="1:36" s="18" customFormat="1" ht="110.25" customHeight="1" x14ac:dyDescent="0.25">
      <c r="A80" s="402">
        <f>'ĐẤT PNN'!A80</f>
        <v>75</v>
      </c>
      <c r="B80" s="402" t="str">
        <f>'ĐẤT PNN'!B80</f>
        <v>VT2*0,8</v>
      </c>
      <c r="C80" s="402" t="str">
        <f t="shared" si="135"/>
        <v>NT2NT1_D2</v>
      </c>
      <c r="D80" s="402" t="s">
        <v>6488</v>
      </c>
      <c r="E80" s="402" t="s">
        <v>6442</v>
      </c>
      <c r="F80" s="402" t="s">
        <v>6496</v>
      </c>
      <c r="G80" s="402" t="s">
        <v>6495</v>
      </c>
      <c r="H80" s="402" t="str">
        <f t="shared" si="134"/>
        <v>Xã Phước AnCác đường nhóm IIVị trí 1200</v>
      </c>
      <c r="I80" s="411" t="s">
        <v>6478</v>
      </c>
      <c r="J80" s="411" t="s">
        <v>6479</v>
      </c>
      <c r="K80" s="474" t="str">
        <f>'ĐẤT PNN'!D80</f>
        <v>Các tuyến đường giao thông không đấu nối trực tiếp và thông ra Đường Nguyễn Hữu Cảnh đoạn từ Giáp ranh xã Nhơn Trạch đến Đường Hùng Vương có hiện trạng là đường nhựa, bê tông xi măng:
- Có bề rộng ≥5m, cách đường giao thông ≤1.000m.
- Có bề rộng từ ≥3m đến &lt;5m, cách đường giao thông ≤500m.</v>
      </c>
      <c r="L80" s="474"/>
      <c r="M80" s="474"/>
      <c r="N80" s="413">
        <f t="shared" si="136"/>
        <v>180</v>
      </c>
      <c r="O80" s="413">
        <f t="shared" si="137"/>
        <v>160</v>
      </c>
      <c r="P80" s="413">
        <v>450</v>
      </c>
      <c r="Q80" s="413">
        <v>400</v>
      </c>
      <c r="R80" s="414">
        <f>VLOOKUP(C80,'[1]1. MA DO'!$E$5:$AJ$1933,32,0)</f>
        <v>1.1499999999999999</v>
      </c>
      <c r="S80" s="407">
        <f t="shared" si="138"/>
        <v>200</v>
      </c>
      <c r="T80" s="407">
        <f t="shared" si="139"/>
        <v>180</v>
      </c>
      <c r="U80" s="407">
        <f t="shared" si="140"/>
        <v>160</v>
      </c>
      <c r="V80" s="407">
        <f t="shared" si="141"/>
        <v>120</v>
      </c>
      <c r="W80" s="403">
        <f t="shared" si="146"/>
        <v>670</v>
      </c>
      <c r="X80" s="403">
        <f t="shared" si="147"/>
        <v>450</v>
      </c>
      <c r="Y80" s="403">
        <f t="shared" si="148"/>
        <v>350</v>
      </c>
      <c r="Z80" s="403">
        <f t="shared" si="149"/>
        <v>220</v>
      </c>
      <c r="AA80" s="404">
        <f>'ĐẤT PNN'!U80</f>
        <v>2</v>
      </c>
      <c r="AB80" s="407">
        <f t="shared" si="142"/>
        <v>180</v>
      </c>
      <c r="AC80" s="407">
        <f t="shared" si="143"/>
        <v>160</v>
      </c>
      <c r="AD80" s="407">
        <f t="shared" si="144"/>
        <v>145</v>
      </c>
      <c r="AE80" s="407">
        <f t="shared" si="145"/>
        <v>110</v>
      </c>
      <c r="AF80" s="403">
        <f t="shared" si="150"/>
        <v>600</v>
      </c>
      <c r="AG80" s="403">
        <f t="shared" si="151"/>
        <v>400</v>
      </c>
      <c r="AH80" s="403">
        <f t="shared" si="152"/>
        <v>320</v>
      </c>
      <c r="AI80" s="403">
        <f t="shared" si="153"/>
        <v>200</v>
      </c>
      <c r="AJ80" s="406">
        <f>'ĐẤT PNN'!I80-'ĐẤT NN'!P80</f>
        <v>1150</v>
      </c>
    </row>
    <row r="81" spans="1:36" s="18" customFormat="1" ht="110.25" customHeight="1" x14ac:dyDescent="0.25">
      <c r="A81" s="402">
        <f>'ĐẤT PNN'!A81</f>
        <v>76</v>
      </c>
      <c r="B81" s="402" t="str">
        <f>'ĐẤT PNN'!B81</f>
        <v>VT3*0,8</v>
      </c>
      <c r="C81" s="402" t="str">
        <f t="shared" si="135"/>
        <v>NT2NT1_D2</v>
      </c>
      <c r="D81" s="402" t="s">
        <v>6490</v>
      </c>
      <c r="E81" s="402" t="s">
        <v>6442</v>
      </c>
      <c r="F81" s="402" t="s">
        <v>6497</v>
      </c>
      <c r="G81" s="402" t="s">
        <v>6495</v>
      </c>
      <c r="H81" s="402" t="str">
        <f t="shared" si="134"/>
        <v>Xã Phước AnCác đường nhóm IIVị trí 1200</v>
      </c>
      <c r="I81" s="411" t="s">
        <v>6478</v>
      </c>
      <c r="J81" s="411" t="s">
        <v>6479</v>
      </c>
      <c r="K81" s="474" t="str">
        <f>'ĐẤT PNN'!D81</f>
        <v>Các tuyến đường giao thông không đấu nối trực tiếp và thông ra Đường Nguyễn Hữu Cảnh đoạn từ Giáp ranh xã Nhơn Trạch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81" s="474"/>
      <c r="M81" s="474"/>
      <c r="N81" s="413">
        <f t="shared" si="136"/>
        <v>160</v>
      </c>
      <c r="O81" s="413">
        <f t="shared" si="137"/>
        <v>145</v>
      </c>
      <c r="P81" s="413">
        <v>350</v>
      </c>
      <c r="Q81" s="413">
        <v>320</v>
      </c>
      <c r="R81" s="414">
        <f>VLOOKUP(C81,'[1]1. MA DO'!$E$5:$AJ$1933,32,0)</f>
        <v>1.1499999999999999</v>
      </c>
      <c r="S81" s="407">
        <f t="shared" si="138"/>
        <v>200</v>
      </c>
      <c r="T81" s="407">
        <f t="shared" si="139"/>
        <v>180</v>
      </c>
      <c r="U81" s="407">
        <f t="shared" si="140"/>
        <v>160</v>
      </c>
      <c r="V81" s="407">
        <f t="shared" si="141"/>
        <v>120</v>
      </c>
      <c r="W81" s="403">
        <f t="shared" si="146"/>
        <v>670</v>
      </c>
      <c r="X81" s="403">
        <f t="shared" si="147"/>
        <v>450</v>
      </c>
      <c r="Y81" s="403">
        <f t="shared" si="148"/>
        <v>350</v>
      </c>
      <c r="Z81" s="403">
        <f t="shared" si="149"/>
        <v>220</v>
      </c>
      <c r="AA81" s="404">
        <f>'ĐẤT PNN'!U81</f>
        <v>2</v>
      </c>
      <c r="AB81" s="407">
        <f t="shared" si="142"/>
        <v>180</v>
      </c>
      <c r="AC81" s="407">
        <f t="shared" si="143"/>
        <v>160</v>
      </c>
      <c r="AD81" s="407">
        <f t="shared" si="144"/>
        <v>145</v>
      </c>
      <c r="AE81" s="407">
        <f t="shared" si="145"/>
        <v>110</v>
      </c>
      <c r="AF81" s="403">
        <f t="shared" si="150"/>
        <v>600</v>
      </c>
      <c r="AG81" s="403">
        <f t="shared" si="151"/>
        <v>400</v>
      </c>
      <c r="AH81" s="403">
        <f t="shared" si="152"/>
        <v>320</v>
      </c>
      <c r="AI81" s="403">
        <f t="shared" si="153"/>
        <v>200</v>
      </c>
      <c r="AJ81" s="406">
        <f>'ĐẤT PNN'!I81-'ĐẤT NN'!P81</f>
        <v>950</v>
      </c>
    </row>
    <row r="82" spans="1:36" s="18" customFormat="1" ht="63" customHeight="1" x14ac:dyDescent="0.25">
      <c r="A82" s="402">
        <f>'ĐẤT PNN'!A82</f>
        <v>77</v>
      </c>
      <c r="B82" s="402" t="str">
        <f>'ĐẤT PNN'!B82</f>
        <v>VT4*0,8</v>
      </c>
      <c r="C82" s="402" t="str">
        <f t="shared" si="135"/>
        <v>NT2NT1_D2</v>
      </c>
      <c r="D82" s="402" t="s">
        <v>6492</v>
      </c>
      <c r="E82" s="402" t="s">
        <v>6442</v>
      </c>
      <c r="F82" s="402" t="s">
        <v>6498</v>
      </c>
      <c r="G82" s="402" t="s">
        <v>6495</v>
      </c>
      <c r="H82" s="402" t="str">
        <f t="shared" si="134"/>
        <v>Xã Phước AnCác đường nhóm IIVị trí 1200</v>
      </c>
      <c r="I82" s="411" t="s">
        <v>6478</v>
      </c>
      <c r="J82" s="411" t="s">
        <v>6479</v>
      </c>
      <c r="K82" s="474" t="str">
        <f>'ĐẤT PNN'!D82</f>
        <v>Các tuyến đường giao thông không đấu nối trực tiếp và thông ra Đường Nguyễn Hữu Cảnh đoạn từ Giáp ranh xã Nhơn Trạch đến Đường Hùng Vương có hiện trạng là đường nhựa, bê tông xi măng:
- Có bề rộng từ ≥3m đến &lt;5m, cách đường giao thông &gt;1.000m.
- Có bề rộng &lt;3m, cách đường giao thông &gt;200m.</v>
      </c>
      <c r="L82" s="474"/>
      <c r="M82" s="474"/>
      <c r="N82" s="413">
        <f t="shared" si="136"/>
        <v>120</v>
      </c>
      <c r="O82" s="413">
        <f t="shared" si="137"/>
        <v>110</v>
      </c>
      <c r="P82" s="413">
        <v>220</v>
      </c>
      <c r="Q82" s="413">
        <v>200</v>
      </c>
      <c r="R82" s="414">
        <f>VLOOKUP(C82,'[1]1. MA DO'!$E$5:$AJ$1933,32,0)</f>
        <v>1.1499999999999999</v>
      </c>
      <c r="S82" s="407">
        <f t="shared" si="138"/>
        <v>200</v>
      </c>
      <c r="T82" s="407">
        <f t="shared" si="139"/>
        <v>180</v>
      </c>
      <c r="U82" s="407">
        <f t="shared" si="140"/>
        <v>160</v>
      </c>
      <c r="V82" s="407">
        <f t="shared" si="141"/>
        <v>120</v>
      </c>
      <c r="W82" s="403">
        <f t="shared" si="146"/>
        <v>670</v>
      </c>
      <c r="X82" s="403">
        <f t="shared" si="147"/>
        <v>450</v>
      </c>
      <c r="Y82" s="403">
        <f t="shared" si="148"/>
        <v>350</v>
      </c>
      <c r="Z82" s="403">
        <f t="shared" si="149"/>
        <v>220</v>
      </c>
      <c r="AA82" s="404">
        <f>'ĐẤT PNN'!U82</f>
        <v>2</v>
      </c>
      <c r="AB82" s="407">
        <f t="shared" si="142"/>
        <v>180</v>
      </c>
      <c r="AC82" s="407">
        <f t="shared" si="143"/>
        <v>160</v>
      </c>
      <c r="AD82" s="407">
        <f t="shared" si="144"/>
        <v>145</v>
      </c>
      <c r="AE82" s="407">
        <f t="shared" si="145"/>
        <v>110</v>
      </c>
      <c r="AF82" s="403">
        <f t="shared" si="150"/>
        <v>600</v>
      </c>
      <c r="AG82" s="403">
        <f t="shared" si="151"/>
        <v>400</v>
      </c>
      <c r="AH82" s="403">
        <f t="shared" si="152"/>
        <v>320</v>
      </c>
      <c r="AI82" s="403">
        <f t="shared" si="153"/>
        <v>200</v>
      </c>
      <c r="AJ82" s="406">
        <f>'ĐẤT PNN'!I82-'ĐẤT NN'!P82</f>
        <v>620</v>
      </c>
    </row>
    <row r="83" spans="1:36" s="18" customFormat="1" ht="18.75" customHeight="1" x14ac:dyDescent="0.25">
      <c r="A83" s="402">
        <f>'ĐẤT PNN'!A83</f>
        <v>78</v>
      </c>
      <c r="B83" s="402" t="str">
        <f>'ĐẤT PNN'!B83</f>
        <v>NT21NT1</v>
      </c>
      <c r="C83" s="402" t="str">
        <f>$B$83</f>
        <v>NT21NT1</v>
      </c>
      <c r="D83" s="402" t="s">
        <v>6485</v>
      </c>
      <c r="E83" s="402" t="s">
        <v>6442</v>
      </c>
      <c r="F83" s="402" t="s">
        <v>6494</v>
      </c>
      <c r="G83" s="402" t="s">
        <v>6495</v>
      </c>
      <c r="H83" s="402" t="str">
        <f t="shared" si="134"/>
        <v>Xã Phước AnCác đường nhóm IIVị trí 1200</v>
      </c>
      <c r="I83" s="411" t="s">
        <v>6478</v>
      </c>
      <c r="J83" s="411" t="s">
        <v>6479</v>
      </c>
      <c r="K83" s="412" t="str">
        <f>'ĐẤT PNN'!D83</f>
        <v>Đường Nguyễn Văn Cừ</v>
      </c>
      <c r="L83" s="412" t="str">
        <f>'ĐẤT PNN'!E83</f>
        <v>Đường Trần Phú</v>
      </c>
      <c r="M83" s="412" t="str">
        <f>'ĐẤT PNN'!F83</f>
        <v>Đường Hùng Vương</v>
      </c>
      <c r="N83" s="413">
        <f>S83</f>
        <v>200</v>
      </c>
      <c r="O83" s="413">
        <f>AB83</f>
        <v>180</v>
      </c>
      <c r="P83" s="413">
        <v>670</v>
      </c>
      <c r="Q83" s="413">
        <v>600</v>
      </c>
      <c r="R83" s="414">
        <f>VLOOKUP(C83,'[1]1. MA DO'!$E$5:$AJ$1933,32,0)</f>
        <v>1.1499999999999999</v>
      </c>
      <c r="S83" s="96">
        <v>200</v>
      </c>
      <c r="T83" s="96">
        <v>180</v>
      </c>
      <c r="U83" s="96">
        <v>160</v>
      </c>
      <c r="V83" s="96">
        <v>120</v>
      </c>
      <c r="W83" s="403">
        <f t="shared" si="146"/>
        <v>670</v>
      </c>
      <c r="X83" s="403">
        <f t="shared" si="147"/>
        <v>450</v>
      </c>
      <c r="Y83" s="403">
        <f t="shared" si="148"/>
        <v>350</v>
      </c>
      <c r="Z83" s="403">
        <f t="shared" si="149"/>
        <v>220</v>
      </c>
      <c r="AA83" s="404">
        <f>'ĐẤT PNN'!U83</f>
        <v>2</v>
      </c>
      <c r="AB83" s="405">
        <v>180</v>
      </c>
      <c r="AC83" s="405">
        <v>160</v>
      </c>
      <c r="AD83" s="405">
        <v>145</v>
      </c>
      <c r="AE83" s="405">
        <v>110</v>
      </c>
      <c r="AF83" s="403">
        <f t="shared" si="150"/>
        <v>600</v>
      </c>
      <c r="AG83" s="403">
        <f t="shared" si="151"/>
        <v>400</v>
      </c>
      <c r="AH83" s="403">
        <f t="shared" si="152"/>
        <v>320</v>
      </c>
      <c r="AI83" s="403">
        <f t="shared" si="153"/>
        <v>200</v>
      </c>
      <c r="AJ83" s="406">
        <f>'ĐẤT PNN'!I83-'ĐẤT NN'!P83</f>
        <v>3630</v>
      </c>
    </row>
    <row r="84" spans="1:36" s="18" customFormat="1" ht="110.25" customHeight="1" x14ac:dyDescent="0.25">
      <c r="A84" s="402">
        <f>'ĐẤT PNN'!A84</f>
        <v>79</v>
      </c>
      <c r="B84" s="402" t="str">
        <f>'ĐẤT PNN'!B84</f>
        <v>VT2</v>
      </c>
      <c r="C84" s="402" t="str">
        <f t="shared" ref="C84:C89" si="154">$B$83</f>
        <v>NT21NT1</v>
      </c>
      <c r="D84" s="402" t="s">
        <v>6488</v>
      </c>
      <c r="E84" s="402" t="s">
        <v>6442</v>
      </c>
      <c r="F84" s="402" t="s">
        <v>6496</v>
      </c>
      <c r="G84" s="402" t="s">
        <v>6495</v>
      </c>
      <c r="H84" s="402" t="str">
        <f t="shared" si="134"/>
        <v>Xã Phước AnCác đường nhóm IIVị trí 1200</v>
      </c>
      <c r="I84" s="411" t="s">
        <v>6478</v>
      </c>
      <c r="J84" s="411" t="s">
        <v>6479</v>
      </c>
      <c r="K84" s="474" t="str">
        <f>'ĐẤT PNN'!D84</f>
        <v>Các tuyến đường giao thông đấu nối trực tiếp ra Đường Nguyễn Văn Cừ đoạn từ Đường Trần Phú đến Đường Hùng Vương có hiện trạng là đường nhựa, bê tông xi măng:
- Có bề rộng ≥5m, cách đường giao thông ≤1.000m.
- Có bề rộng từ ≥3m đến &lt;5m, cách đường giao thông ≤500m.</v>
      </c>
      <c r="L84" s="474"/>
      <c r="M84" s="474"/>
      <c r="N84" s="413">
        <f t="shared" ref="N84:N89" si="155">IF(B84="VT2",T84,IF(B84="VT3",U84,IF(B84="VT2*0,8",T84,IF(B84="VT3*0,8",U84,V84))))</f>
        <v>180</v>
      </c>
      <c r="O84" s="413">
        <f t="shared" ref="O84:O89" si="156">IF(B84="VT2",AC84,IF(B84="VT3",AD84,IF(B84="VT2*0,8",AC84,IF(B84="VT3*0,8",AD84,AE84))))</f>
        <v>160</v>
      </c>
      <c r="P84" s="413">
        <v>450</v>
      </c>
      <c r="Q84" s="413">
        <v>400</v>
      </c>
      <c r="R84" s="414">
        <f>VLOOKUP(C84,'[1]1. MA DO'!$E$5:$AJ$1933,32,0)</f>
        <v>1.1499999999999999</v>
      </c>
      <c r="S84" s="407">
        <f t="shared" ref="S84:V84" si="157">S83</f>
        <v>200</v>
      </c>
      <c r="T84" s="407">
        <f t="shared" si="157"/>
        <v>180</v>
      </c>
      <c r="U84" s="407">
        <f t="shared" si="157"/>
        <v>160</v>
      </c>
      <c r="V84" s="407">
        <f t="shared" si="157"/>
        <v>120</v>
      </c>
      <c r="W84" s="403">
        <f t="shared" si="146"/>
        <v>670</v>
      </c>
      <c r="X84" s="403">
        <f t="shared" si="147"/>
        <v>450</v>
      </c>
      <c r="Y84" s="403">
        <f t="shared" si="148"/>
        <v>350</v>
      </c>
      <c r="Z84" s="403">
        <f t="shared" si="149"/>
        <v>220</v>
      </c>
      <c r="AA84" s="404">
        <f>'ĐẤT PNN'!U84</f>
        <v>2</v>
      </c>
      <c r="AB84" s="407">
        <f t="shared" ref="AB84:AE84" si="158">AB83</f>
        <v>180</v>
      </c>
      <c r="AC84" s="407">
        <f t="shared" si="158"/>
        <v>160</v>
      </c>
      <c r="AD84" s="407">
        <f t="shared" si="158"/>
        <v>145</v>
      </c>
      <c r="AE84" s="407">
        <f t="shared" si="158"/>
        <v>110</v>
      </c>
      <c r="AF84" s="403">
        <f t="shared" si="150"/>
        <v>600</v>
      </c>
      <c r="AG84" s="403">
        <f t="shared" si="151"/>
        <v>400</v>
      </c>
      <c r="AH84" s="403">
        <f t="shared" si="152"/>
        <v>320</v>
      </c>
      <c r="AI84" s="403">
        <f t="shared" si="153"/>
        <v>200</v>
      </c>
      <c r="AJ84" s="406">
        <f>'ĐẤT PNN'!I84-'ĐẤT NN'!P84</f>
        <v>1350</v>
      </c>
    </row>
    <row r="85" spans="1:36" s="18" customFormat="1" ht="126" customHeight="1" x14ac:dyDescent="0.25">
      <c r="A85" s="402">
        <f>'ĐẤT PNN'!A85</f>
        <v>80</v>
      </c>
      <c r="B85" s="402" t="str">
        <f>'ĐẤT PNN'!B85</f>
        <v>VT3</v>
      </c>
      <c r="C85" s="402" t="str">
        <f t="shared" si="154"/>
        <v>NT21NT1</v>
      </c>
      <c r="D85" s="402" t="s">
        <v>6490</v>
      </c>
      <c r="E85" s="402" t="s">
        <v>6442</v>
      </c>
      <c r="F85" s="402" t="s">
        <v>6497</v>
      </c>
      <c r="G85" s="402" t="s">
        <v>6495</v>
      </c>
      <c r="H85" s="402" t="str">
        <f t="shared" si="134"/>
        <v>Xã Phước AnCác đường nhóm IIVị trí 1200</v>
      </c>
      <c r="I85" s="411" t="s">
        <v>6478</v>
      </c>
      <c r="J85" s="411" t="s">
        <v>6479</v>
      </c>
      <c r="K85" s="474" t="str">
        <f>'ĐẤT PNN'!D85</f>
        <v>Các tuyến đường giao thông đấu nối trực tiếp ra Đường Nguyễn Văn Cừ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85" s="474"/>
      <c r="M85" s="474"/>
      <c r="N85" s="413">
        <f t="shared" si="155"/>
        <v>160</v>
      </c>
      <c r="O85" s="413">
        <f t="shared" si="156"/>
        <v>145</v>
      </c>
      <c r="P85" s="413">
        <v>350</v>
      </c>
      <c r="Q85" s="413">
        <v>320</v>
      </c>
      <c r="R85" s="414">
        <f>VLOOKUP(C85,'[1]1. MA DO'!$E$5:$AJ$1933,32,0)</f>
        <v>1.1499999999999999</v>
      </c>
      <c r="S85" s="407">
        <f t="shared" ref="S85:V85" si="159">S84</f>
        <v>200</v>
      </c>
      <c r="T85" s="407">
        <f t="shared" si="159"/>
        <v>180</v>
      </c>
      <c r="U85" s="407">
        <f t="shared" si="159"/>
        <v>160</v>
      </c>
      <c r="V85" s="407">
        <f t="shared" si="159"/>
        <v>120</v>
      </c>
      <c r="W85" s="403">
        <f t="shared" si="146"/>
        <v>670</v>
      </c>
      <c r="X85" s="403">
        <f t="shared" si="147"/>
        <v>450</v>
      </c>
      <c r="Y85" s="403">
        <f t="shared" si="148"/>
        <v>350</v>
      </c>
      <c r="Z85" s="403">
        <f t="shared" si="149"/>
        <v>220</v>
      </c>
      <c r="AA85" s="404">
        <f>'ĐẤT PNN'!U85</f>
        <v>2</v>
      </c>
      <c r="AB85" s="407">
        <f t="shared" ref="AB85:AE85" si="160">AB84</f>
        <v>180</v>
      </c>
      <c r="AC85" s="407">
        <f t="shared" si="160"/>
        <v>160</v>
      </c>
      <c r="AD85" s="407">
        <f t="shared" si="160"/>
        <v>145</v>
      </c>
      <c r="AE85" s="407">
        <f t="shared" si="160"/>
        <v>110</v>
      </c>
      <c r="AF85" s="403">
        <f t="shared" si="150"/>
        <v>600</v>
      </c>
      <c r="AG85" s="403">
        <f t="shared" si="151"/>
        <v>400</v>
      </c>
      <c r="AH85" s="403">
        <f t="shared" si="152"/>
        <v>320</v>
      </c>
      <c r="AI85" s="403">
        <f t="shared" si="153"/>
        <v>200</v>
      </c>
      <c r="AJ85" s="406">
        <f>'ĐẤT PNN'!I85-'ĐẤT NN'!P85</f>
        <v>1050</v>
      </c>
    </row>
    <row r="86" spans="1:36" s="18" customFormat="1" ht="63" customHeight="1" x14ac:dyDescent="0.25">
      <c r="A86" s="402">
        <f>'ĐẤT PNN'!A86</f>
        <v>81</v>
      </c>
      <c r="B86" s="402" t="str">
        <f>'ĐẤT PNN'!B86</f>
        <v>VT4</v>
      </c>
      <c r="C86" s="402" t="str">
        <f t="shared" si="154"/>
        <v>NT21NT1</v>
      </c>
      <c r="D86" s="402" t="s">
        <v>6492</v>
      </c>
      <c r="E86" s="402" t="s">
        <v>6442</v>
      </c>
      <c r="F86" s="402" t="s">
        <v>6498</v>
      </c>
      <c r="G86" s="402" t="s">
        <v>6495</v>
      </c>
      <c r="H86" s="402" t="str">
        <f t="shared" si="134"/>
        <v>Xã Phước AnCác đường nhóm IIVị trí 1200</v>
      </c>
      <c r="I86" s="411" t="s">
        <v>6478</v>
      </c>
      <c r="J86" s="411" t="s">
        <v>6479</v>
      </c>
      <c r="K86" s="474" t="str">
        <f>'ĐẤT PNN'!D86</f>
        <v>Các tuyến đường giao thông đấu nối trực tiếp ra Đường Nguyễn Văn Cừ đoạn từ Đường Trần Phú đến Đường Hùng Vương có hiện trạng là đường nhựa, bê tông xi măng:
- Có bề rộng từ ≥3m đến &lt;5m, cách đường giao thông &gt;1.000m.
- Có bề rộng &lt;3m, cách đường giao thông &gt;200m.</v>
      </c>
      <c r="L86" s="474"/>
      <c r="M86" s="474"/>
      <c r="N86" s="413">
        <f t="shared" si="155"/>
        <v>120</v>
      </c>
      <c r="O86" s="413">
        <f t="shared" si="156"/>
        <v>110</v>
      </c>
      <c r="P86" s="413">
        <v>220</v>
      </c>
      <c r="Q86" s="413">
        <v>200</v>
      </c>
      <c r="R86" s="414">
        <f>VLOOKUP(C86,'[1]1. MA DO'!$E$5:$AJ$1933,32,0)</f>
        <v>1.1499999999999999</v>
      </c>
      <c r="S86" s="407">
        <f t="shared" ref="S86:V86" si="161">S85</f>
        <v>200</v>
      </c>
      <c r="T86" s="407">
        <f t="shared" si="161"/>
        <v>180</v>
      </c>
      <c r="U86" s="407">
        <f t="shared" si="161"/>
        <v>160</v>
      </c>
      <c r="V86" s="407">
        <f t="shared" si="161"/>
        <v>120</v>
      </c>
      <c r="W86" s="403">
        <f t="shared" si="146"/>
        <v>670</v>
      </c>
      <c r="X86" s="403">
        <f t="shared" si="147"/>
        <v>450</v>
      </c>
      <c r="Y86" s="403">
        <f t="shared" si="148"/>
        <v>350</v>
      </c>
      <c r="Z86" s="403">
        <f t="shared" si="149"/>
        <v>220</v>
      </c>
      <c r="AA86" s="404">
        <f>'ĐẤT PNN'!U86</f>
        <v>2</v>
      </c>
      <c r="AB86" s="407">
        <f t="shared" ref="AB86:AE86" si="162">AB85</f>
        <v>180</v>
      </c>
      <c r="AC86" s="407">
        <f t="shared" si="162"/>
        <v>160</v>
      </c>
      <c r="AD86" s="407">
        <f t="shared" si="162"/>
        <v>145</v>
      </c>
      <c r="AE86" s="407">
        <f t="shared" si="162"/>
        <v>110</v>
      </c>
      <c r="AF86" s="403">
        <f t="shared" si="150"/>
        <v>600</v>
      </c>
      <c r="AG86" s="403">
        <f t="shared" si="151"/>
        <v>400</v>
      </c>
      <c r="AH86" s="403">
        <f t="shared" si="152"/>
        <v>320</v>
      </c>
      <c r="AI86" s="403">
        <f t="shared" si="153"/>
        <v>200</v>
      </c>
      <c r="AJ86" s="406">
        <f>'ĐẤT PNN'!I86-'ĐẤT NN'!P86</f>
        <v>740</v>
      </c>
    </row>
    <row r="87" spans="1:36" s="18" customFormat="1" ht="110.25" customHeight="1" x14ac:dyDescent="0.25">
      <c r="A87" s="402">
        <f>'ĐẤT PNN'!A87</f>
        <v>82</v>
      </c>
      <c r="B87" s="402" t="str">
        <f>'ĐẤT PNN'!B87</f>
        <v>VT2*0,8</v>
      </c>
      <c r="C87" s="402" t="str">
        <f t="shared" si="154"/>
        <v>NT21NT1</v>
      </c>
      <c r="D87" s="402" t="s">
        <v>6488</v>
      </c>
      <c r="E87" s="402" t="s">
        <v>6442</v>
      </c>
      <c r="F87" s="402" t="s">
        <v>6496</v>
      </c>
      <c r="G87" s="402" t="s">
        <v>6495</v>
      </c>
      <c r="H87" s="402" t="str">
        <f t="shared" si="134"/>
        <v>Xã Phước AnCác đường nhóm IIVị trí 1200</v>
      </c>
      <c r="I87" s="411" t="s">
        <v>6478</v>
      </c>
      <c r="J87" s="411" t="s">
        <v>6479</v>
      </c>
      <c r="K87" s="474" t="str">
        <f>'ĐẤT PNN'!D87</f>
        <v>Các tuyến đường giao thông không đấu nối trực tiếp và thông ra Đường Nguyễn Văn Cừ đoạn từ Đường Trần Phú đến Đường Hùng Vương có hiện trạng là đường nhựa, bê tông xi măng:
- Có bề rộng ≥5m, cách đường giao thông ≤1.000m.
- Có bề rộng từ ≥3m đến &lt;5m, cách đường giao thông ≤500m.</v>
      </c>
      <c r="L87" s="474"/>
      <c r="M87" s="474"/>
      <c r="N87" s="413">
        <f t="shared" si="155"/>
        <v>180</v>
      </c>
      <c r="O87" s="413">
        <f t="shared" si="156"/>
        <v>160</v>
      </c>
      <c r="P87" s="413">
        <v>450</v>
      </c>
      <c r="Q87" s="413">
        <v>400</v>
      </c>
      <c r="R87" s="414">
        <f>VLOOKUP(C87,'[1]1. MA DO'!$E$5:$AJ$1933,32,0)</f>
        <v>1.1499999999999999</v>
      </c>
      <c r="S87" s="407">
        <f t="shared" ref="S87:V87" si="163">S86</f>
        <v>200</v>
      </c>
      <c r="T87" s="407">
        <f t="shared" si="163"/>
        <v>180</v>
      </c>
      <c r="U87" s="407">
        <f t="shared" si="163"/>
        <v>160</v>
      </c>
      <c r="V87" s="407">
        <f t="shared" si="163"/>
        <v>120</v>
      </c>
      <c r="W87" s="403">
        <f t="shared" si="146"/>
        <v>670</v>
      </c>
      <c r="X87" s="403">
        <f t="shared" si="147"/>
        <v>450</v>
      </c>
      <c r="Y87" s="403">
        <f t="shared" si="148"/>
        <v>350</v>
      </c>
      <c r="Z87" s="403">
        <f t="shared" si="149"/>
        <v>220</v>
      </c>
      <c r="AA87" s="404">
        <f>'ĐẤT PNN'!U87</f>
        <v>2</v>
      </c>
      <c r="AB87" s="407">
        <f t="shared" ref="AB87:AE87" si="164">AB86</f>
        <v>180</v>
      </c>
      <c r="AC87" s="407">
        <f t="shared" si="164"/>
        <v>160</v>
      </c>
      <c r="AD87" s="407">
        <f t="shared" si="164"/>
        <v>145</v>
      </c>
      <c r="AE87" s="407">
        <f t="shared" si="164"/>
        <v>110</v>
      </c>
      <c r="AF87" s="403">
        <f t="shared" si="150"/>
        <v>600</v>
      </c>
      <c r="AG87" s="403">
        <f t="shared" si="151"/>
        <v>400</v>
      </c>
      <c r="AH87" s="403">
        <f t="shared" si="152"/>
        <v>320</v>
      </c>
      <c r="AI87" s="403">
        <f t="shared" si="153"/>
        <v>200</v>
      </c>
      <c r="AJ87" s="406">
        <f>'ĐẤT PNN'!I87-'ĐẤT NN'!P87</f>
        <v>1150</v>
      </c>
    </row>
    <row r="88" spans="1:36" s="18" customFormat="1" ht="126" customHeight="1" x14ac:dyDescent="0.25">
      <c r="A88" s="402">
        <f>'ĐẤT PNN'!A88</f>
        <v>83</v>
      </c>
      <c r="B88" s="402" t="str">
        <f>'ĐẤT PNN'!B88</f>
        <v>VT3*0,8</v>
      </c>
      <c r="C88" s="402" t="str">
        <f t="shared" si="154"/>
        <v>NT21NT1</v>
      </c>
      <c r="D88" s="402" t="s">
        <v>6490</v>
      </c>
      <c r="E88" s="402" t="s">
        <v>6442</v>
      </c>
      <c r="F88" s="402" t="s">
        <v>6497</v>
      </c>
      <c r="G88" s="402" t="s">
        <v>6495</v>
      </c>
      <c r="H88" s="402" t="str">
        <f t="shared" si="134"/>
        <v>Xã Phước AnCác đường nhóm IIVị trí 1200</v>
      </c>
      <c r="I88" s="411" t="s">
        <v>6478</v>
      </c>
      <c r="J88" s="411" t="s">
        <v>6479</v>
      </c>
      <c r="K88" s="474" t="str">
        <f>'ĐẤT PNN'!D88</f>
        <v>Các tuyến đường giao thông không đấu nối trực tiếp và thông ra Đường Nguyễn Văn Cừ đoạn từ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88" s="474"/>
      <c r="M88" s="474"/>
      <c r="N88" s="413">
        <f t="shared" si="155"/>
        <v>160</v>
      </c>
      <c r="O88" s="413">
        <f t="shared" si="156"/>
        <v>145</v>
      </c>
      <c r="P88" s="413">
        <v>350</v>
      </c>
      <c r="Q88" s="413">
        <v>320</v>
      </c>
      <c r="R88" s="414">
        <f>VLOOKUP(C88,'[1]1. MA DO'!$E$5:$AJ$1933,32,0)</f>
        <v>1.1499999999999999</v>
      </c>
      <c r="S88" s="407">
        <f t="shared" ref="S88:V88" si="165">S87</f>
        <v>200</v>
      </c>
      <c r="T88" s="407">
        <f t="shared" si="165"/>
        <v>180</v>
      </c>
      <c r="U88" s="407">
        <f t="shared" si="165"/>
        <v>160</v>
      </c>
      <c r="V88" s="407">
        <f t="shared" si="165"/>
        <v>120</v>
      </c>
      <c r="W88" s="403">
        <f t="shared" si="146"/>
        <v>670</v>
      </c>
      <c r="X88" s="403">
        <f t="shared" si="147"/>
        <v>450</v>
      </c>
      <c r="Y88" s="403">
        <f t="shared" si="148"/>
        <v>350</v>
      </c>
      <c r="Z88" s="403">
        <f t="shared" si="149"/>
        <v>220</v>
      </c>
      <c r="AA88" s="404">
        <f>'ĐẤT PNN'!U88</f>
        <v>2</v>
      </c>
      <c r="AB88" s="407">
        <f t="shared" ref="AB88:AE88" si="166">AB87</f>
        <v>180</v>
      </c>
      <c r="AC88" s="407">
        <f t="shared" si="166"/>
        <v>160</v>
      </c>
      <c r="AD88" s="407">
        <f t="shared" si="166"/>
        <v>145</v>
      </c>
      <c r="AE88" s="407">
        <f t="shared" si="166"/>
        <v>110</v>
      </c>
      <c r="AF88" s="403">
        <f t="shared" si="150"/>
        <v>600</v>
      </c>
      <c r="AG88" s="403">
        <f t="shared" si="151"/>
        <v>400</v>
      </c>
      <c r="AH88" s="403">
        <f t="shared" si="152"/>
        <v>320</v>
      </c>
      <c r="AI88" s="403">
        <f t="shared" si="153"/>
        <v>200</v>
      </c>
      <c r="AJ88" s="406">
        <f>'ĐẤT PNN'!I88-'ĐẤT NN'!P88</f>
        <v>950</v>
      </c>
    </row>
    <row r="89" spans="1:36" s="18" customFormat="1" ht="63" customHeight="1" x14ac:dyDescent="0.25">
      <c r="A89" s="402">
        <f>'ĐẤT PNN'!A89</f>
        <v>84</v>
      </c>
      <c r="B89" s="402" t="str">
        <f>'ĐẤT PNN'!B89</f>
        <v>VT4*0,8</v>
      </c>
      <c r="C89" s="402" t="str">
        <f t="shared" si="154"/>
        <v>NT21NT1</v>
      </c>
      <c r="D89" s="402" t="s">
        <v>6492</v>
      </c>
      <c r="E89" s="402" t="s">
        <v>6442</v>
      </c>
      <c r="F89" s="402" t="s">
        <v>6498</v>
      </c>
      <c r="G89" s="402" t="s">
        <v>6495</v>
      </c>
      <c r="H89" s="402" t="str">
        <f t="shared" si="134"/>
        <v>Xã Phước AnCác đường nhóm IIVị trí 1200</v>
      </c>
      <c r="I89" s="411" t="s">
        <v>6478</v>
      </c>
      <c r="J89" s="411" t="s">
        <v>6479</v>
      </c>
      <c r="K89" s="474" t="str">
        <f>'ĐẤT PNN'!D89</f>
        <v>Các tuyến đường giao thông không đấu nối trực tiếp và thông ra Đường Nguyễn Văn Cừ đoạn từ Đường Trần Phú đến Đường Hùng Vương có hiện trạng là đường nhựa, bê tông xi măng:
- Có bề rộng từ ≥3m đến &lt;5m, cách đường giao thông &gt;1.000m.
- Có bề rộng &lt;3m, cách đường giao thông &gt;200m.</v>
      </c>
      <c r="L89" s="474"/>
      <c r="M89" s="474"/>
      <c r="N89" s="413">
        <f t="shared" si="155"/>
        <v>120</v>
      </c>
      <c r="O89" s="413">
        <f t="shared" si="156"/>
        <v>110</v>
      </c>
      <c r="P89" s="413">
        <v>220</v>
      </c>
      <c r="Q89" s="413">
        <v>200</v>
      </c>
      <c r="R89" s="414">
        <f>VLOOKUP(C89,'[1]1. MA DO'!$E$5:$AJ$1933,32,0)</f>
        <v>1.1499999999999999</v>
      </c>
      <c r="S89" s="407">
        <f t="shared" ref="S89:V89" si="167">S88</f>
        <v>200</v>
      </c>
      <c r="T89" s="407">
        <f t="shared" si="167"/>
        <v>180</v>
      </c>
      <c r="U89" s="407">
        <f t="shared" si="167"/>
        <v>160</v>
      </c>
      <c r="V89" s="407">
        <f t="shared" si="167"/>
        <v>120</v>
      </c>
      <c r="W89" s="403">
        <f t="shared" si="146"/>
        <v>670</v>
      </c>
      <c r="X89" s="403">
        <f t="shared" si="147"/>
        <v>450</v>
      </c>
      <c r="Y89" s="403">
        <f t="shared" si="148"/>
        <v>350</v>
      </c>
      <c r="Z89" s="403">
        <f t="shared" si="149"/>
        <v>220</v>
      </c>
      <c r="AA89" s="404">
        <f>'ĐẤT PNN'!U89</f>
        <v>2</v>
      </c>
      <c r="AB89" s="407">
        <f t="shared" ref="AB89:AE89" si="168">AB88</f>
        <v>180</v>
      </c>
      <c r="AC89" s="407">
        <f t="shared" si="168"/>
        <v>160</v>
      </c>
      <c r="AD89" s="407">
        <f t="shared" si="168"/>
        <v>145</v>
      </c>
      <c r="AE89" s="407">
        <f t="shared" si="168"/>
        <v>110</v>
      </c>
      <c r="AF89" s="403">
        <f t="shared" si="150"/>
        <v>600</v>
      </c>
      <c r="AG89" s="403">
        <f t="shared" si="151"/>
        <v>400</v>
      </c>
      <c r="AH89" s="403">
        <f t="shared" si="152"/>
        <v>320</v>
      </c>
      <c r="AI89" s="403">
        <f t="shared" si="153"/>
        <v>200</v>
      </c>
      <c r="AJ89" s="406">
        <f>'ĐẤT PNN'!I89-'ĐẤT NN'!P89</f>
        <v>620</v>
      </c>
    </row>
    <row r="90" spans="1:36" s="18" customFormat="1" ht="18.75" customHeight="1" x14ac:dyDescent="0.25">
      <c r="A90" s="402">
        <f>'ĐẤT PNN'!A90</f>
        <v>85</v>
      </c>
      <c r="B90" s="402" t="str">
        <f>'ĐẤT PNN'!B90</f>
        <v>bs</v>
      </c>
      <c r="C90" s="402" t="str">
        <f>$B$90</f>
        <v>bs</v>
      </c>
      <c r="D90" s="402" t="s">
        <v>6485</v>
      </c>
      <c r="E90" s="402" t="s">
        <v>6442</v>
      </c>
      <c r="F90" s="402" t="s">
        <v>6494</v>
      </c>
      <c r="G90" s="402" t="s">
        <v>6495</v>
      </c>
      <c r="H90" s="402" t="str">
        <f t="shared" si="134"/>
        <v>Xã Phước AnCác đường nhóm IIVị trí 1200</v>
      </c>
      <c r="I90" s="411" t="s">
        <v>6478</v>
      </c>
      <c r="J90" s="411" t="s">
        <v>6479</v>
      </c>
      <c r="K90" s="412" t="str">
        <f>'ĐẤT PNN'!D90</f>
        <v>Đường Nguyễn Văn Cừ</v>
      </c>
      <c r="L90" s="412" t="str">
        <f>'ĐẤT PNN'!E90</f>
        <v>Đường Hùng Vương</v>
      </c>
      <c r="M90" s="412" t="str">
        <f>'ĐẤT PNN'!F90</f>
        <v>Cao tốc Bến Lức Long Thành</v>
      </c>
      <c r="N90" s="413">
        <f>S90</f>
        <v>200</v>
      </c>
      <c r="O90" s="413">
        <f>AB90</f>
        <v>180</v>
      </c>
      <c r="P90" s="413">
        <v>670</v>
      </c>
      <c r="Q90" s="413">
        <v>600</v>
      </c>
      <c r="R90" s="414">
        <v>1.1499999999999999</v>
      </c>
      <c r="S90" s="96">
        <v>200</v>
      </c>
      <c r="T90" s="96">
        <v>180</v>
      </c>
      <c r="U90" s="96">
        <v>160</v>
      </c>
      <c r="V90" s="96">
        <v>120</v>
      </c>
      <c r="W90" s="403">
        <f t="shared" si="146"/>
        <v>670</v>
      </c>
      <c r="X90" s="403">
        <f t="shared" si="147"/>
        <v>450</v>
      </c>
      <c r="Y90" s="403">
        <f t="shared" si="148"/>
        <v>350</v>
      </c>
      <c r="Z90" s="403">
        <f t="shared" si="149"/>
        <v>220</v>
      </c>
      <c r="AA90" s="404">
        <f>'ĐẤT PNN'!U90</f>
        <v>2</v>
      </c>
      <c r="AB90" s="405">
        <v>180</v>
      </c>
      <c r="AC90" s="405">
        <v>160</v>
      </c>
      <c r="AD90" s="405">
        <v>145</v>
      </c>
      <c r="AE90" s="405">
        <v>110</v>
      </c>
      <c r="AF90" s="403">
        <f t="shared" si="150"/>
        <v>600</v>
      </c>
      <c r="AG90" s="403">
        <f t="shared" si="151"/>
        <v>400</v>
      </c>
      <c r="AH90" s="403">
        <f t="shared" si="152"/>
        <v>320</v>
      </c>
      <c r="AI90" s="403">
        <f t="shared" si="153"/>
        <v>200</v>
      </c>
      <c r="AJ90" s="406">
        <f>'ĐẤT PNN'!I90-'ĐẤT NN'!P90</f>
        <v>2830</v>
      </c>
    </row>
    <row r="91" spans="1:36" s="18" customFormat="1" ht="110.25" customHeight="1" x14ac:dyDescent="0.25">
      <c r="A91" s="402">
        <f>'ĐẤT PNN'!A91</f>
        <v>86</v>
      </c>
      <c r="B91" s="402" t="str">
        <f>'ĐẤT PNN'!B91</f>
        <v>VT2</v>
      </c>
      <c r="C91" s="402" t="str">
        <f t="shared" ref="C91:C96" si="169">$B$90</f>
        <v>bs</v>
      </c>
      <c r="D91" s="402" t="s">
        <v>6488</v>
      </c>
      <c r="E91" s="402" t="s">
        <v>6442</v>
      </c>
      <c r="F91" s="402" t="s">
        <v>6496</v>
      </c>
      <c r="G91" s="402" t="s">
        <v>6495</v>
      </c>
      <c r="H91" s="402" t="str">
        <f t="shared" si="134"/>
        <v>Xã Phước AnCác đường nhóm IIVị trí 1200</v>
      </c>
      <c r="I91" s="411" t="s">
        <v>6478</v>
      </c>
      <c r="J91" s="411" t="s">
        <v>6479</v>
      </c>
      <c r="K91" s="474" t="str">
        <f>'ĐẤT PNN'!D91</f>
        <v>Các tuyến đường giao thông đấu nối trực tiếp ra Đường Nguyễn Văn Cừ đoạn từ Đường Hùng Vương đến Cao tốc Bến Lức Long Thành có hiện trạng là đường nhựa, bê tông xi măng:
- Có bề rộng ≥5m, cách đường giao thông ≤1.000m.
- Có bề rộng từ ≥3m đến &lt;5m, cách đường giao thông ≤500m.</v>
      </c>
      <c r="L91" s="474"/>
      <c r="M91" s="474"/>
      <c r="N91" s="413">
        <f t="shared" ref="N91:N96" si="170">IF(B91="VT2",T91,IF(B91="VT3",U91,IF(B91="VT2*0,8",T91,IF(B91="VT3*0,8",U91,V91))))</f>
        <v>180</v>
      </c>
      <c r="O91" s="413">
        <f t="shared" ref="O91:O96" si="171">IF(B91="VT2",AC91,IF(B91="VT3",AD91,IF(B91="VT2*0,8",AC91,IF(B91="VT3*0,8",AD91,AE91))))</f>
        <v>160</v>
      </c>
      <c r="P91" s="413">
        <v>450</v>
      </c>
      <c r="Q91" s="413">
        <v>400</v>
      </c>
      <c r="R91" s="414">
        <v>1.1499999999999999</v>
      </c>
      <c r="S91" s="407">
        <f t="shared" ref="S91:V96" si="172">S90</f>
        <v>200</v>
      </c>
      <c r="T91" s="407">
        <f t="shared" si="172"/>
        <v>180</v>
      </c>
      <c r="U91" s="407">
        <f t="shared" si="172"/>
        <v>160</v>
      </c>
      <c r="V91" s="407">
        <f t="shared" si="172"/>
        <v>120</v>
      </c>
      <c r="W91" s="403">
        <f t="shared" si="146"/>
        <v>670</v>
      </c>
      <c r="X91" s="403">
        <f t="shared" si="147"/>
        <v>450</v>
      </c>
      <c r="Y91" s="403">
        <f t="shared" si="148"/>
        <v>350</v>
      </c>
      <c r="Z91" s="403">
        <f t="shared" si="149"/>
        <v>220</v>
      </c>
      <c r="AA91" s="404">
        <f>'ĐẤT PNN'!U91</f>
        <v>2</v>
      </c>
      <c r="AB91" s="407">
        <f t="shared" ref="AB91:AE96" si="173">AB90</f>
        <v>180</v>
      </c>
      <c r="AC91" s="407">
        <f t="shared" si="173"/>
        <v>160</v>
      </c>
      <c r="AD91" s="407">
        <f t="shared" si="173"/>
        <v>145</v>
      </c>
      <c r="AE91" s="407">
        <f t="shared" si="173"/>
        <v>110</v>
      </c>
      <c r="AF91" s="403">
        <f t="shared" si="150"/>
        <v>600</v>
      </c>
      <c r="AG91" s="403">
        <f t="shared" si="151"/>
        <v>400</v>
      </c>
      <c r="AH91" s="403">
        <f t="shared" si="152"/>
        <v>320</v>
      </c>
      <c r="AI91" s="403">
        <f t="shared" si="153"/>
        <v>200</v>
      </c>
      <c r="AJ91" s="406">
        <f>'ĐẤT PNN'!I91-'ĐẤT NN'!P91</f>
        <v>950</v>
      </c>
    </row>
    <row r="92" spans="1:36" s="18" customFormat="1" ht="126" customHeight="1" x14ac:dyDescent="0.25">
      <c r="A92" s="402">
        <f>'ĐẤT PNN'!A92</f>
        <v>87</v>
      </c>
      <c r="B92" s="402" t="str">
        <f>'ĐẤT PNN'!B92</f>
        <v>VT3</v>
      </c>
      <c r="C92" s="402" t="str">
        <f t="shared" si="169"/>
        <v>bs</v>
      </c>
      <c r="D92" s="402" t="s">
        <v>6490</v>
      </c>
      <c r="E92" s="402" t="s">
        <v>6442</v>
      </c>
      <c r="F92" s="402" t="s">
        <v>6497</v>
      </c>
      <c r="G92" s="402" t="s">
        <v>6495</v>
      </c>
      <c r="H92" s="402" t="str">
        <f t="shared" si="134"/>
        <v>Xã Phước AnCác đường nhóm IIVị trí 1200</v>
      </c>
      <c r="I92" s="411" t="s">
        <v>6478</v>
      </c>
      <c r="J92" s="411" t="s">
        <v>6479</v>
      </c>
      <c r="K92" s="474" t="str">
        <f>'ĐẤT PNN'!D92</f>
        <v>Các tuyến đường giao thông đấu nối trực tiếp ra Đường Nguyễn Văn Cừ đoạn từ Đường Hùng Vương đến Cao tốc Bến Lức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92" s="474"/>
      <c r="M92" s="474"/>
      <c r="N92" s="413">
        <f t="shared" si="170"/>
        <v>160</v>
      </c>
      <c r="O92" s="413">
        <f t="shared" si="171"/>
        <v>145</v>
      </c>
      <c r="P92" s="413">
        <v>350</v>
      </c>
      <c r="Q92" s="413">
        <v>320</v>
      </c>
      <c r="R92" s="414">
        <v>1.1499999999999999</v>
      </c>
      <c r="S92" s="407">
        <f t="shared" si="172"/>
        <v>200</v>
      </c>
      <c r="T92" s="407">
        <f t="shared" si="172"/>
        <v>180</v>
      </c>
      <c r="U92" s="407">
        <f t="shared" si="172"/>
        <v>160</v>
      </c>
      <c r="V92" s="407">
        <f t="shared" si="172"/>
        <v>120</v>
      </c>
      <c r="W92" s="403">
        <f t="shared" si="146"/>
        <v>670</v>
      </c>
      <c r="X92" s="403">
        <f t="shared" si="147"/>
        <v>450</v>
      </c>
      <c r="Y92" s="403">
        <f t="shared" si="148"/>
        <v>350</v>
      </c>
      <c r="Z92" s="403">
        <f t="shared" si="149"/>
        <v>220</v>
      </c>
      <c r="AA92" s="404">
        <f>'ĐẤT PNN'!U92</f>
        <v>2</v>
      </c>
      <c r="AB92" s="407">
        <f t="shared" si="173"/>
        <v>180</v>
      </c>
      <c r="AC92" s="407">
        <f t="shared" si="173"/>
        <v>160</v>
      </c>
      <c r="AD92" s="407">
        <f t="shared" si="173"/>
        <v>145</v>
      </c>
      <c r="AE92" s="407">
        <f t="shared" si="173"/>
        <v>110</v>
      </c>
      <c r="AF92" s="403">
        <f t="shared" si="150"/>
        <v>600</v>
      </c>
      <c r="AG92" s="403">
        <f t="shared" si="151"/>
        <v>400</v>
      </c>
      <c r="AH92" s="403">
        <f t="shared" si="152"/>
        <v>320</v>
      </c>
      <c r="AI92" s="403">
        <f t="shared" si="153"/>
        <v>200</v>
      </c>
      <c r="AJ92" s="406">
        <f>'ĐẤT PNN'!I92-'ĐẤT NN'!P92</f>
        <v>750</v>
      </c>
    </row>
    <row r="93" spans="1:36" s="18" customFormat="1" ht="63" customHeight="1" x14ac:dyDescent="0.25">
      <c r="A93" s="402">
        <f>'ĐẤT PNN'!A93</f>
        <v>88</v>
      </c>
      <c r="B93" s="402" t="str">
        <f>'ĐẤT PNN'!B93</f>
        <v>VT4</v>
      </c>
      <c r="C93" s="402" t="str">
        <f t="shared" si="169"/>
        <v>bs</v>
      </c>
      <c r="D93" s="402" t="s">
        <v>6492</v>
      </c>
      <c r="E93" s="402" t="s">
        <v>6442</v>
      </c>
      <c r="F93" s="402" t="s">
        <v>6498</v>
      </c>
      <c r="G93" s="402" t="s">
        <v>6495</v>
      </c>
      <c r="H93" s="402" t="str">
        <f t="shared" si="134"/>
        <v>Xã Phước AnCác đường nhóm IIVị trí 1200</v>
      </c>
      <c r="I93" s="411" t="s">
        <v>6478</v>
      </c>
      <c r="J93" s="411" t="s">
        <v>6479</v>
      </c>
      <c r="K93" s="474" t="str">
        <f>'ĐẤT PNN'!D93</f>
        <v>Các tuyến đường giao thông đấu nối trực tiếp ra Đường Nguyễn Văn Cừ đoạn từ Đường Hùng Vương đến Cao tốc Bến Lức Long Thành có hiện trạng là đường nhựa, bê tông xi măng:
- Có bề rộng từ ≥3m đến &lt;5m, cách đường giao thông &gt;1.000m.
- Có bề rộng &lt;3m, cách đường giao thông &gt;200m.</v>
      </c>
      <c r="L93" s="474"/>
      <c r="M93" s="474"/>
      <c r="N93" s="413">
        <f t="shared" si="170"/>
        <v>120</v>
      </c>
      <c r="O93" s="413">
        <f t="shared" si="171"/>
        <v>110</v>
      </c>
      <c r="P93" s="413">
        <v>220</v>
      </c>
      <c r="Q93" s="413">
        <v>200</v>
      </c>
      <c r="R93" s="414">
        <v>1.1499999999999999</v>
      </c>
      <c r="S93" s="407">
        <f t="shared" si="172"/>
        <v>200</v>
      </c>
      <c r="T93" s="407">
        <f t="shared" si="172"/>
        <v>180</v>
      </c>
      <c r="U93" s="407">
        <f t="shared" si="172"/>
        <v>160</v>
      </c>
      <c r="V93" s="407">
        <f t="shared" si="172"/>
        <v>120</v>
      </c>
      <c r="W93" s="403">
        <f t="shared" si="146"/>
        <v>670</v>
      </c>
      <c r="X93" s="403">
        <f t="shared" si="147"/>
        <v>450</v>
      </c>
      <c r="Y93" s="403">
        <f t="shared" si="148"/>
        <v>350</v>
      </c>
      <c r="Z93" s="403">
        <f t="shared" si="149"/>
        <v>220</v>
      </c>
      <c r="AA93" s="404">
        <f>'ĐẤT PNN'!U93</f>
        <v>2</v>
      </c>
      <c r="AB93" s="407">
        <f t="shared" si="173"/>
        <v>180</v>
      </c>
      <c r="AC93" s="407">
        <f t="shared" si="173"/>
        <v>160</v>
      </c>
      <c r="AD93" s="407">
        <f t="shared" si="173"/>
        <v>145</v>
      </c>
      <c r="AE93" s="407">
        <f t="shared" si="173"/>
        <v>110</v>
      </c>
      <c r="AF93" s="403">
        <f t="shared" si="150"/>
        <v>600</v>
      </c>
      <c r="AG93" s="403">
        <f t="shared" si="151"/>
        <v>400</v>
      </c>
      <c r="AH93" s="403">
        <f t="shared" si="152"/>
        <v>320</v>
      </c>
      <c r="AI93" s="403">
        <f t="shared" si="153"/>
        <v>200</v>
      </c>
      <c r="AJ93" s="406">
        <f>'ĐẤT PNN'!I93-'ĐẤT NN'!P93</f>
        <v>500</v>
      </c>
    </row>
    <row r="94" spans="1:36" s="18" customFormat="1" ht="110.25" customHeight="1" x14ac:dyDescent="0.25">
      <c r="A94" s="402">
        <f>'ĐẤT PNN'!A94</f>
        <v>89</v>
      </c>
      <c r="B94" s="402" t="str">
        <f>'ĐẤT PNN'!B94</f>
        <v>VT2*0,8</v>
      </c>
      <c r="C94" s="402" t="str">
        <f t="shared" si="169"/>
        <v>bs</v>
      </c>
      <c r="D94" s="402" t="s">
        <v>6488</v>
      </c>
      <c r="E94" s="402" t="s">
        <v>6442</v>
      </c>
      <c r="F94" s="402" t="s">
        <v>6496</v>
      </c>
      <c r="G94" s="402" t="s">
        <v>6495</v>
      </c>
      <c r="H94" s="402" t="str">
        <f t="shared" si="134"/>
        <v>Xã Phước AnCác đường nhóm IIVị trí 1200</v>
      </c>
      <c r="I94" s="411" t="s">
        <v>6478</v>
      </c>
      <c r="J94" s="411" t="s">
        <v>6479</v>
      </c>
      <c r="K94" s="474" t="str">
        <f>'ĐẤT PNN'!D94</f>
        <v>Các tuyến đường giao thông không đấu nối trực tiếp và thông ra Đường Nguyễn Văn Cừ đoạn từ Đường Hùng Vương đến Cao tốc Bến Lức Long Thành có hiện trạng là đường nhựa, bê tông xi măng:
- Có bề rộng ≥5m, cách đường giao thông ≤1.000m.
- Có bề rộng từ ≥3m đến &lt;5m, cách đường giao thông ≤500m.</v>
      </c>
      <c r="L94" s="474"/>
      <c r="M94" s="474"/>
      <c r="N94" s="413">
        <f t="shared" si="170"/>
        <v>180</v>
      </c>
      <c r="O94" s="413">
        <f t="shared" si="171"/>
        <v>160</v>
      </c>
      <c r="P94" s="413">
        <v>450</v>
      </c>
      <c r="Q94" s="413">
        <v>400</v>
      </c>
      <c r="R94" s="414">
        <v>1.1499999999999999</v>
      </c>
      <c r="S94" s="407">
        <f t="shared" si="172"/>
        <v>200</v>
      </c>
      <c r="T94" s="407">
        <f t="shared" si="172"/>
        <v>180</v>
      </c>
      <c r="U94" s="407">
        <f t="shared" si="172"/>
        <v>160</v>
      </c>
      <c r="V94" s="407">
        <f t="shared" si="172"/>
        <v>120</v>
      </c>
      <c r="W94" s="403">
        <f t="shared" si="146"/>
        <v>670</v>
      </c>
      <c r="X94" s="403">
        <f t="shared" si="147"/>
        <v>450</v>
      </c>
      <c r="Y94" s="403">
        <f t="shared" si="148"/>
        <v>350</v>
      </c>
      <c r="Z94" s="403">
        <f t="shared" si="149"/>
        <v>220</v>
      </c>
      <c r="AA94" s="404">
        <f>'ĐẤT PNN'!U94</f>
        <v>2</v>
      </c>
      <c r="AB94" s="407">
        <f t="shared" si="173"/>
        <v>180</v>
      </c>
      <c r="AC94" s="407">
        <f t="shared" si="173"/>
        <v>160</v>
      </c>
      <c r="AD94" s="407">
        <f t="shared" si="173"/>
        <v>145</v>
      </c>
      <c r="AE94" s="407">
        <f t="shared" si="173"/>
        <v>110</v>
      </c>
      <c r="AF94" s="403">
        <f t="shared" si="150"/>
        <v>600</v>
      </c>
      <c r="AG94" s="403">
        <f t="shared" si="151"/>
        <v>400</v>
      </c>
      <c r="AH94" s="403">
        <f t="shared" si="152"/>
        <v>320</v>
      </c>
      <c r="AI94" s="403">
        <f t="shared" si="153"/>
        <v>200</v>
      </c>
      <c r="AJ94" s="406">
        <f>'ĐẤT PNN'!I94-'ĐẤT NN'!P94</f>
        <v>850</v>
      </c>
    </row>
    <row r="95" spans="1:36" s="18" customFormat="1" ht="126" customHeight="1" x14ac:dyDescent="0.25">
      <c r="A95" s="402">
        <f>'ĐẤT PNN'!A95</f>
        <v>90</v>
      </c>
      <c r="B95" s="402" t="str">
        <f>'ĐẤT PNN'!B95</f>
        <v>VT3*0,8</v>
      </c>
      <c r="C95" s="402" t="str">
        <f t="shared" si="169"/>
        <v>bs</v>
      </c>
      <c r="D95" s="402" t="s">
        <v>6490</v>
      </c>
      <c r="E95" s="402" t="s">
        <v>6442</v>
      </c>
      <c r="F95" s="402" t="s">
        <v>6497</v>
      </c>
      <c r="G95" s="402" t="s">
        <v>6495</v>
      </c>
      <c r="H95" s="402" t="str">
        <f t="shared" si="134"/>
        <v>Xã Phước AnCác đường nhóm IIVị trí 1200</v>
      </c>
      <c r="I95" s="411" t="s">
        <v>6478</v>
      </c>
      <c r="J95" s="411" t="s">
        <v>6479</v>
      </c>
      <c r="K95" s="474" t="str">
        <f>'ĐẤT PNN'!D95</f>
        <v>Các tuyến đường giao thông không đấu nối trực tiếp và thông ra Đường Nguyễn Văn Cừ đoạn từ Đường Hùng Vương đến Cao tốc Bến Lức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95" s="474"/>
      <c r="M95" s="474"/>
      <c r="N95" s="413">
        <f t="shared" si="170"/>
        <v>160</v>
      </c>
      <c r="O95" s="413">
        <f t="shared" si="171"/>
        <v>145</v>
      </c>
      <c r="P95" s="413">
        <v>350</v>
      </c>
      <c r="Q95" s="413">
        <v>320</v>
      </c>
      <c r="R95" s="414">
        <v>1.1499999999999999</v>
      </c>
      <c r="S95" s="407">
        <f t="shared" si="172"/>
        <v>200</v>
      </c>
      <c r="T95" s="407">
        <f t="shared" si="172"/>
        <v>180</v>
      </c>
      <c r="U95" s="407">
        <f t="shared" si="172"/>
        <v>160</v>
      </c>
      <c r="V95" s="407">
        <f t="shared" si="172"/>
        <v>120</v>
      </c>
      <c r="W95" s="403">
        <f t="shared" si="146"/>
        <v>670</v>
      </c>
      <c r="X95" s="403">
        <f t="shared" si="147"/>
        <v>450</v>
      </c>
      <c r="Y95" s="403">
        <f t="shared" si="148"/>
        <v>350</v>
      </c>
      <c r="Z95" s="403">
        <f t="shared" si="149"/>
        <v>220</v>
      </c>
      <c r="AA95" s="404">
        <f>'ĐẤT PNN'!U95</f>
        <v>2</v>
      </c>
      <c r="AB95" s="407">
        <f t="shared" si="173"/>
        <v>180</v>
      </c>
      <c r="AC95" s="407">
        <f t="shared" si="173"/>
        <v>160</v>
      </c>
      <c r="AD95" s="407">
        <f t="shared" si="173"/>
        <v>145</v>
      </c>
      <c r="AE95" s="407">
        <f t="shared" si="173"/>
        <v>110</v>
      </c>
      <c r="AF95" s="403">
        <f t="shared" si="150"/>
        <v>600</v>
      </c>
      <c r="AG95" s="403">
        <f t="shared" si="151"/>
        <v>400</v>
      </c>
      <c r="AH95" s="403">
        <f t="shared" si="152"/>
        <v>320</v>
      </c>
      <c r="AI95" s="403">
        <f t="shared" si="153"/>
        <v>200</v>
      </c>
      <c r="AJ95" s="406">
        <f>'ĐẤT PNN'!I95-'ĐẤT NN'!P95</f>
        <v>610</v>
      </c>
    </row>
    <row r="96" spans="1:36" s="18" customFormat="1" ht="63" customHeight="1" x14ac:dyDescent="0.25">
      <c r="A96" s="402">
        <f>'ĐẤT PNN'!A96</f>
        <v>91</v>
      </c>
      <c r="B96" s="402" t="str">
        <f>'ĐẤT PNN'!B96</f>
        <v>VT4*0,8</v>
      </c>
      <c r="C96" s="402" t="str">
        <f t="shared" si="169"/>
        <v>bs</v>
      </c>
      <c r="D96" s="402" t="s">
        <v>6492</v>
      </c>
      <c r="E96" s="402" t="s">
        <v>6442</v>
      </c>
      <c r="F96" s="402" t="s">
        <v>6498</v>
      </c>
      <c r="G96" s="402" t="s">
        <v>6495</v>
      </c>
      <c r="H96" s="402" t="str">
        <f t="shared" si="134"/>
        <v>Xã Phước AnCác đường nhóm IIVị trí 1200</v>
      </c>
      <c r="I96" s="411" t="s">
        <v>6478</v>
      </c>
      <c r="J96" s="411" t="s">
        <v>6479</v>
      </c>
      <c r="K96" s="474" t="str">
        <f>'ĐẤT PNN'!D96</f>
        <v>Các tuyến đường giao thông không đấu nối trực tiếp và thông ra Đường Nguyễn Văn Cừ đoạn từ Đường Hùng Vương đến Cao tốc Bến Lức Long Thành có hiện trạng là đường nhựa, bê tông xi măng:
- Có bề rộng từ ≥3m đến &lt;5m, cách đường giao thông &gt;1.000m.
- Có bề rộng &lt;3m, cách đường giao thông &gt;200m.</v>
      </c>
      <c r="L96" s="474"/>
      <c r="M96" s="474"/>
      <c r="N96" s="413">
        <f t="shared" si="170"/>
        <v>120</v>
      </c>
      <c r="O96" s="413">
        <f t="shared" si="171"/>
        <v>110</v>
      </c>
      <c r="P96" s="413">
        <v>220</v>
      </c>
      <c r="Q96" s="413">
        <v>200</v>
      </c>
      <c r="R96" s="414">
        <v>1.1499999999999999</v>
      </c>
      <c r="S96" s="407">
        <f t="shared" si="172"/>
        <v>200</v>
      </c>
      <c r="T96" s="407">
        <f t="shared" si="172"/>
        <v>180</v>
      </c>
      <c r="U96" s="407">
        <f t="shared" si="172"/>
        <v>160</v>
      </c>
      <c r="V96" s="407">
        <f t="shared" si="172"/>
        <v>120</v>
      </c>
      <c r="W96" s="403">
        <f t="shared" si="146"/>
        <v>670</v>
      </c>
      <c r="X96" s="403">
        <f t="shared" si="147"/>
        <v>450</v>
      </c>
      <c r="Y96" s="403">
        <f t="shared" si="148"/>
        <v>350</v>
      </c>
      <c r="Z96" s="403">
        <f t="shared" si="149"/>
        <v>220</v>
      </c>
      <c r="AA96" s="404">
        <f>'ĐẤT PNN'!U96</f>
        <v>2</v>
      </c>
      <c r="AB96" s="407">
        <f t="shared" si="173"/>
        <v>180</v>
      </c>
      <c r="AC96" s="407">
        <f t="shared" si="173"/>
        <v>160</v>
      </c>
      <c r="AD96" s="407">
        <f t="shared" si="173"/>
        <v>145</v>
      </c>
      <c r="AE96" s="407">
        <f t="shared" si="173"/>
        <v>110</v>
      </c>
      <c r="AF96" s="403">
        <f t="shared" si="150"/>
        <v>600</v>
      </c>
      <c r="AG96" s="403">
        <f t="shared" si="151"/>
        <v>400</v>
      </c>
      <c r="AH96" s="403">
        <f t="shared" si="152"/>
        <v>320</v>
      </c>
      <c r="AI96" s="403">
        <f t="shared" si="153"/>
        <v>200</v>
      </c>
      <c r="AJ96" s="406">
        <f>'ĐẤT PNN'!I96-'ĐẤT NN'!P96</f>
        <v>440</v>
      </c>
    </row>
    <row r="97" spans="1:36" s="18" customFormat="1" ht="18.75" customHeight="1" x14ac:dyDescent="0.25">
      <c r="A97" s="402">
        <f>'ĐẤT PNN'!A97</f>
        <v>92</v>
      </c>
      <c r="B97" s="402" t="str">
        <f>'ĐẤT PNN'!B97</f>
        <v>bs</v>
      </c>
      <c r="C97" s="402" t="str">
        <f>$B$97</f>
        <v>bs</v>
      </c>
      <c r="D97" s="402" t="s">
        <v>6485</v>
      </c>
      <c r="E97" s="402" t="s">
        <v>6442</v>
      </c>
      <c r="F97" s="402" t="s">
        <v>6494</v>
      </c>
      <c r="G97" s="402" t="s">
        <v>6495</v>
      </c>
      <c r="H97" s="402" t="str">
        <f t="shared" si="134"/>
        <v>Xã Phước AnCác đường nhóm IIVị trí 1200</v>
      </c>
      <c r="I97" s="411" t="s">
        <v>6478</v>
      </c>
      <c r="J97" s="411" t="s">
        <v>6479</v>
      </c>
      <c r="K97" s="412" t="str">
        <f>'ĐẤT PNN'!D97</f>
        <v>Đường Nguyễn Văn Cừ</v>
      </c>
      <c r="L97" s="412" t="str">
        <f>'ĐẤT PNN'!E97</f>
        <v>Cao tốc Bến Lức Long Thành</v>
      </c>
      <c r="M97" s="412" t="str">
        <f>'ĐẤT PNN'!F97</f>
        <v>Giáp sông</v>
      </c>
      <c r="N97" s="413">
        <f>S97</f>
        <v>200</v>
      </c>
      <c r="O97" s="413">
        <f>AB97</f>
        <v>180</v>
      </c>
      <c r="P97" s="413">
        <v>670</v>
      </c>
      <c r="Q97" s="413">
        <v>600</v>
      </c>
      <c r="R97" s="414">
        <v>1.1499999999999999</v>
      </c>
      <c r="S97" s="96">
        <v>200</v>
      </c>
      <c r="T97" s="96">
        <v>180</v>
      </c>
      <c r="U97" s="96">
        <v>160</v>
      </c>
      <c r="V97" s="96">
        <v>120</v>
      </c>
      <c r="W97" s="403">
        <f t="shared" si="146"/>
        <v>670</v>
      </c>
      <c r="X97" s="403">
        <f t="shared" si="147"/>
        <v>450</v>
      </c>
      <c r="Y97" s="403">
        <f t="shared" si="148"/>
        <v>350</v>
      </c>
      <c r="Z97" s="403">
        <f t="shared" si="149"/>
        <v>220</v>
      </c>
      <c r="AA97" s="404">
        <f>'ĐẤT PNN'!U97</f>
        <v>2</v>
      </c>
      <c r="AB97" s="405">
        <v>180</v>
      </c>
      <c r="AC97" s="405">
        <v>160</v>
      </c>
      <c r="AD97" s="405">
        <v>145</v>
      </c>
      <c r="AE97" s="405">
        <v>110</v>
      </c>
      <c r="AF97" s="403">
        <f t="shared" si="150"/>
        <v>600</v>
      </c>
      <c r="AG97" s="403">
        <f t="shared" si="151"/>
        <v>400</v>
      </c>
      <c r="AH97" s="403">
        <f t="shared" si="152"/>
        <v>320</v>
      </c>
      <c r="AI97" s="403">
        <f t="shared" si="153"/>
        <v>200</v>
      </c>
      <c r="AJ97" s="406">
        <f>'ĐẤT PNN'!I97-'ĐẤT NN'!P97</f>
        <v>2330</v>
      </c>
    </row>
    <row r="98" spans="1:36" s="18" customFormat="1" ht="110.25" customHeight="1" x14ac:dyDescent="0.25">
      <c r="A98" s="402">
        <f>'ĐẤT PNN'!A98</f>
        <v>93</v>
      </c>
      <c r="B98" s="402" t="str">
        <f>'ĐẤT PNN'!B98</f>
        <v>VT2</v>
      </c>
      <c r="C98" s="402" t="str">
        <f t="shared" ref="C98:C103" si="174">$B$97</f>
        <v>bs</v>
      </c>
      <c r="D98" s="402" t="s">
        <v>6488</v>
      </c>
      <c r="E98" s="402" t="s">
        <v>6442</v>
      </c>
      <c r="F98" s="402" t="s">
        <v>6496</v>
      </c>
      <c r="G98" s="402" t="s">
        <v>6495</v>
      </c>
      <c r="H98" s="402" t="str">
        <f t="shared" si="134"/>
        <v>Xã Phước AnCác đường nhóm IIVị trí 1200</v>
      </c>
      <c r="I98" s="411" t="s">
        <v>6478</v>
      </c>
      <c r="J98" s="411" t="s">
        <v>6479</v>
      </c>
      <c r="K98" s="474" t="str">
        <f>'ĐẤT PNN'!D98</f>
        <v>Các tuyến đường giao thông đấu nối trực tiếp ra Đường Nguyễn Văn Cừ đoạn từ Cao tốc Bến Lức Long Thành đến Giáp sông có hiện trạng là đường nhựa, bê tông xi măng:
- Có bề rộng ≥5m, cách đường giao thông ≤1.000m.
- Có bề rộng từ ≥3m đến &lt;5m, cách đường giao thông ≤500m.</v>
      </c>
      <c r="L98" s="474"/>
      <c r="M98" s="474"/>
      <c r="N98" s="413">
        <f t="shared" ref="N98:N103" si="175">IF(B98="VT2",T98,IF(B98="VT3",U98,IF(B98="VT2*0,8",T98,IF(B98="VT3*0,8",U98,V98))))</f>
        <v>180</v>
      </c>
      <c r="O98" s="413">
        <f t="shared" ref="O98:O103" si="176">IF(B98="VT2",AC98,IF(B98="VT3",AD98,IF(B98="VT2*0,8",AC98,IF(B98="VT3*0,8",AD98,AE98))))</f>
        <v>160</v>
      </c>
      <c r="P98" s="413">
        <v>450</v>
      </c>
      <c r="Q98" s="413">
        <v>400</v>
      </c>
      <c r="R98" s="414">
        <v>1.1499999999999999</v>
      </c>
      <c r="S98" s="407">
        <f t="shared" ref="S98:S103" si="177">S97</f>
        <v>200</v>
      </c>
      <c r="T98" s="407">
        <f t="shared" ref="T98:T103" si="178">T97</f>
        <v>180</v>
      </c>
      <c r="U98" s="407">
        <f t="shared" ref="U98:U103" si="179">U97</f>
        <v>160</v>
      </c>
      <c r="V98" s="407">
        <f t="shared" ref="V98:V103" si="180">V97</f>
        <v>120</v>
      </c>
      <c r="W98" s="403">
        <f t="shared" si="146"/>
        <v>670</v>
      </c>
      <c r="X98" s="403">
        <f t="shared" si="147"/>
        <v>450</v>
      </c>
      <c r="Y98" s="403">
        <f t="shared" si="148"/>
        <v>350</v>
      </c>
      <c r="Z98" s="403">
        <f t="shared" si="149"/>
        <v>220</v>
      </c>
      <c r="AA98" s="404">
        <f>'ĐẤT PNN'!U98</f>
        <v>2</v>
      </c>
      <c r="AB98" s="407">
        <f t="shared" ref="AB98:AB103" si="181">AB97</f>
        <v>180</v>
      </c>
      <c r="AC98" s="407">
        <f t="shared" ref="AC98:AC103" si="182">AC97</f>
        <v>160</v>
      </c>
      <c r="AD98" s="407">
        <f t="shared" ref="AD98:AD103" si="183">AD97</f>
        <v>145</v>
      </c>
      <c r="AE98" s="407">
        <f t="shared" ref="AE98:AE103" si="184">AE97</f>
        <v>110</v>
      </c>
      <c r="AF98" s="403">
        <f t="shared" si="150"/>
        <v>600</v>
      </c>
      <c r="AG98" s="403">
        <f t="shared" si="151"/>
        <v>400</v>
      </c>
      <c r="AH98" s="403">
        <f t="shared" si="152"/>
        <v>320</v>
      </c>
      <c r="AI98" s="403">
        <f t="shared" si="153"/>
        <v>200</v>
      </c>
      <c r="AJ98" s="406">
        <f>'ĐẤT PNN'!I98-'ĐẤT NN'!P98</f>
        <v>750</v>
      </c>
    </row>
    <row r="99" spans="1:36" s="18" customFormat="1" ht="126" customHeight="1" x14ac:dyDescent="0.25">
      <c r="A99" s="402">
        <f>'ĐẤT PNN'!A99</f>
        <v>94</v>
      </c>
      <c r="B99" s="402" t="str">
        <f>'ĐẤT PNN'!B99</f>
        <v>VT3</v>
      </c>
      <c r="C99" s="402" t="str">
        <f t="shared" si="174"/>
        <v>bs</v>
      </c>
      <c r="D99" s="402" t="s">
        <v>6490</v>
      </c>
      <c r="E99" s="402" t="s">
        <v>6442</v>
      </c>
      <c r="F99" s="402" t="s">
        <v>6497</v>
      </c>
      <c r="G99" s="402" t="s">
        <v>6495</v>
      </c>
      <c r="H99" s="402" t="str">
        <f t="shared" si="134"/>
        <v>Xã Phước AnCác đường nhóm IIVị trí 1200</v>
      </c>
      <c r="I99" s="411" t="s">
        <v>6478</v>
      </c>
      <c r="J99" s="411" t="s">
        <v>6479</v>
      </c>
      <c r="K99" s="474" t="str">
        <f>'ĐẤT PNN'!D99</f>
        <v>Các tuyến đường giao thông đấu nối trực tiếp ra Đường Nguyễn Văn Cừ đoạn từ Cao tốc Bến Lức Long Thành đến Giáp sông có hiện trạng là đường nhựa, bê tông xi măng:
- Có bề rộng ≥5m, cách đường giao thông &gt;1.000m.
- Có bề rộng từ ≥3m đến &lt;5m, cách đường giao thông từ &gt;500m đến ≤1.000m.
- Có bề rộng &lt;3m, cách đường giao thông ≤200m.</v>
      </c>
      <c r="L99" s="474"/>
      <c r="M99" s="474"/>
      <c r="N99" s="413">
        <f t="shared" si="175"/>
        <v>160</v>
      </c>
      <c r="O99" s="413">
        <f t="shared" si="176"/>
        <v>145</v>
      </c>
      <c r="P99" s="413">
        <v>350</v>
      </c>
      <c r="Q99" s="413">
        <v>320</v>
      </c>
      <c r="R99" s="414">
        <v>1.1499999999999999</v>
      </c>
      <c r="S99" s="407">
        <f t="shared" si="177"/>
        <v>200</v>
      </c>
      <c r="T99" s="407">
        <f t="shared" si="178"/>
        <v>180</v>
      </c>
      <c r="U99" s="407">
        <f t="shared" si="179"/>
        <v>160</v>
      </c>
      <c r="V99" s="407">
        <f t="shared" si="180"/>
        <v>120</v>
      </c>
      <c r="W99" s="403">
        <f t="shared" si="146"/>
        <v>670</v>
      </c>
      <c r="X99" s="403">
        <f t="shared" si="147"/>
        <v>450</v>
      </c>
      <c r="Y99" s="403">
        <f t="shared" si="148"/>
        <v>350</v>
      </c>
      <c r="Z99" s="403">
        <f t="shared" si="149"/>
        <v>220</v>
      </c>
      <c r="AA99" s="404">
        <f>'ĐẤT PNN'!U99</f>
        <v>2</v>
      </c>
      <c r="AB99" s="407">
        <f t="shared" si="181"/>
        <v>180</v>
      </c>
      <c r="AC99" s="407">
        <f t="shared" si="182"/>
        <v>160</v>
      </c>
      <c r="AD99" s="407">
        <f t="shared" si="183"/>
        <v>145</v>
      </c>
      <c r="AE99" s="407">
        <f t="shared" si="184"/>
        <v>110</v>
      </c>
      <c r="AF99" s="403">
        <f t="shared" si="150"/>
        <v>600</v>
      </c>
      <c r="AG99" s="403">
        <f t="shared" si="151"/>
        <v>400</v>
      </c>
      <c r="AH99" s="403">
        <f t="shared" si="152"/>
        <v>320</v>
      </c>
      <c r="AI99" s="403">
        <f t="shared" si="153"/>
        <v>200</v>
      </c>
      <c r="AJ99" s="406">
        <f>'ĐẤT PNN'!I99-'ĐẤT NN'!P99</f>
        <v>550</v>
      </c>
    </row>
    <row r="100" spans="1:36" s="18" customFormat="1" ht="63" customHeight="1" x14ac:dyDescent="0.25">
      <c r="A100" s="402">
        <f>'ĐẤT PNN'!A100</f>
        <v>95</v>
      </c>
      <c r="B100" s="402" t="str">
        <f>'ĐẤT PNN'!B100</f>
        <v>VT4</v>
      </c>
      <c r="C100" s="402" t="str">
        <f t="shared" si="174"/>
        <v>bs</v>
      </c>
      <c r="D100" s="402" t="s">
        <v>6492</v>
      </c>
      <c r="E100" s="402" t="s">
        <v>6442</v>
      </c>
      <c r="F100" s="402" t="s">
        <v>6498</v>
      </c>
      <c r="G100" s="402" t="s">
        <v>6495</v>
      </c>
      <c r="H100" s="402" t="str">
        <f t="shared" si="134"/>
        <v>Xã Phước AnCác đường nhóm IIVị trí 1200</v>
      </c>
      <c r="I100" s="411" t="s">
        <v>6478</v>
      </c>
      <c r="J100" s="411" t="s">
        <v>6479</v>
      </c>
      <c r="K100" s="474" t="str">
        <f>'ĐẤT PNN'!D100</f>
        <v>Các tuyến đường giao thông đấu nối trực tiếp ra Đường Nguyễn Văn Cừ đoạn từ Cao tốc Bến Lức Long Thành đến Giáp sông có hiện trạng là đường nhựa, bê tông xi măng:
- Có bề rộng từ ≥3m đến &lt;5m, cách đường giao thông &gt;1.000m.
- Có bề rộng &lt;3m, cách đường giao thông &gt;200m.</v>
      </c>
      <c r="L100" s="474"/>
      <c r="M100" s="474"/>
      <c r="N100" s="413">
        <f t="shared" si="175"/>
        <v>120</v>
      </c>
      <c r="O100" s="413">
        <f t="shared" si="176"/>
        <v>110</v>
      </c>
      <c r="P100" s="413">
        <v>220</v>
      </c>
      <c r="Q100" s="413">
        <v>200</v>
      </c>
      <c r="R100" s="414">
        <v>1.1499999999999999</v>
      </c>
      <c r="S100" s="407">
        <f t="shared" si="177"/>
        <v>200</v>
      </c>
      <c r="T100" s="407">
        <f t="shared" si="178"/>
        <v>180</v>
      </c>
      <c r="U100" s="407">
        <f t="shared" si="179"/>
        <v>160</v>
      </c>
      <c r="V100" s="407">
        <f t="shared" si="180"/>
        <v>120</v>
      </c>
      <c r="W100" s="403">
        <f t="shared" si="146"/>
        <v>670</v>
      </c>
      <c r="X100" s="403">
        <f t="shared" si="147"/>
        <v>450</v>
      </c>
      <c r="Y100" s="403">
        <f t="shared" si="148"/>
        <v>350</v>
      </c>
      <c r="Z100" s="403">
        <f t="shared" si="149"/>
        <v>220</v>
      </c>
      <c r="AA100" s="404">
        <f>'ĐẤT PNN'!U100</f>
        <v>2</v>
      </c>
      <c r="AB100" s="407">
        <f t="shared" si="181"/>
        <v>180</v>
      </c>
      <c r="AC100" s="407">
        <f t="shared" si="182"/>
        <v>160</v>
      </c>
      <c r="AD100" s="407">
        <f t="shared" si="183"/>
        <v>145</v>
      </c>
      <c r="AE100" s="407">
        <f t="shared" si="184"/>
        <v>110</v>
      </c>
      <c r="AF100" s="403">
        <f t="shared" si="150"/>
        <v>600</v>
      </c>
      <c r="AG100" s="403">
        <f t="shared" si="151"/>
        <v>400</v>
      </c>
      <c r="AH100" s="403">
        <f t="shared" si="152"/>
        <v>320</v>
      </c>
      <c r="AI100" s="403">
        <f t="shared" si="153"/>
        <v>200</v>
      </c>
      <c r="AJ100" s="406">
        <f>'ĐẤT PNN'!I100-'ĐẤT NN'!P100</f>
        <v>380</v>
      </c>
    </row>
    <row r="101" spans="1:36" s="18" customFormat="1" ht="110.25" customHeight="1" x14ac:dyDescent="0.25">
      <c r="A101" s="402">
        <f>'ĐẤT PNN'!A101</f>
        <v>96</v>
      </c>
      <c r="B101" s="402" t="str">
        <f>'ĐẤT PNN'!B101</f>
        <v>VT2*0,8</v>
      </c>
      <c r="C101" s="402" t="str">
        <f t="shared" si="174"/>
        <v>bs</v>
      </c>
      <c r="D101" s="402" t="s">
        <v>6488</v>
      </c>
      <c r="E101" s="402" t="s">
        <v>6442</v>
      </c>
      <c r="F101" s="402" t="s">
        <v>6496</v>
      </c>
      <c r="G101" s="402" t="s">
        <v>6495</v>
      </c>
      <c r="H101" s="402" t="str">
        <f t="shared" si="134"/>
        <v>Xã Phước AnCác đường nhóm IIVị trí 1200</v>
      </c>
      <c r="I101" s="411" t="s">
        <v>6478</v>
      </c>
      <c r="J101" s="411" t="s">
        <v>6479</v>
      </c>
      <c r="K101" s="474" t="str">
        <f>'ĐẤT PNN'!D101</f>
        <v>Các tuyến đường giao thông không đấu nối trực tiếp và thông ra Đường Nguyễn Văn Cừ đoạn từ Cao tốc Bến Lức Long Thành đến Giáp sông có hiện trạng là đường nhựa, bê tông xi măng:
- Có bề rộng ≥5m, cách đường giao thông ≤1.000m.
- Có bề rộng từ ≥3m đến &lt;5m, cách đường giao thông ≤500m.</v>
      </c>
      <c r="L101" s="474"/>
      <c r="M101" s="474"/>
      <c r="N101" s="413">
        <f t="shared" si="175"/>
        <v>180</v>
      </c>
      <c r="O101" s="413">
        <f t="shared" si="176"/>
        <v>160</v>
      </c>
      <c r="P101" s="413">
        <v>450</v>
      </c>
      <c r="Q101" s="413">
        <v>400</v>
      </c>
      <c r="R101" s="414">
        <v>1.1499999999999999</v>
      </c>
      <c r="S101" s="407">
        <f t="shared" si="177"/>
        <v>200</v>
      </c>
      <c r="T101" s="407">
        <f t="shared" si="178"/>
        <v>180</v>
      </c>
      <c r="U101" s="407">
        <f t="shared" si="179"/>
        <v>160</v>
      </c>
      <c r="V101" s="407">
        <f t="shared" si="180"/>
        <v>120</v>
      </c>
      <c r="W101" s="403">
        <f t="shared" si="146"/>
        <v>670</v>
      </c>
      <c r="X101" s="403">
        <f t="shared" si="147"/>
        <v>450</v>
      </c>
      <c r="Y101" s="403">
        <f t="shared" si="148"/>
        <v>350</v>
      </c>
      <c r="Z101" s="403">
        <f t="shared" si="149"/>
        <v>220</v>
      </c>
      <c r="AA101" s="404">
        <f>'ĐẤT PNN'!U101</f>
        <v>2</v>
      </c>
      <c r="AB101" s="407">
        <f t="shared" si="181"/>
        <v>180</v>
      </c>
      <c r="AC101" s="407">
        <f t="shared" si="182"/>
        <v>160</v>
      </c>
      <c r="AD101" s="407">
        <f t="shared" si="183"/>
        <v>145</v>
      </c>
      <c r="AE101" s="407">
        <f t="shared" si="184"/>
        <v>110</v>
      </c>
      <c r="AF101" s="403">
        <f t="shared" si="150"/>
        <v>600</v>
      </c>
      <c r="AG101" s="403">
        <f t="shared" si="151"/>
        <v>400</v>
      </c>
      <c r="AH101" s="403">
        <f t="shared" si="152"/>
        <v>320</v>
      </c>
      <c r="AI101" s="403">
        <f t="shared" si="153"/>
        <v>200</v>
      </c>
      <c r="AJ101" s="406">
        <f>'ĐẤT PNN'!I101-'ĐẤT NN'!P101</f>
        <v>650</v>
      </c>
    </row>
    <row r="102" spans="1:36" s="18" customFormat="1" ht="126" customHeight="1" x14ac:dyDescent="0.25">
      <c r="A102" s="402">
        <f>'ĐẤT PNN'!A102</f>
        <v>97</v>
      </c>
      <c r="B102" s="402" t="str">
        <f>'ĐẤT PNN'!B102</f>
        <v>VT3*0,8</v>
      </c>
      <c r="C102" s="402" t="str">
        <f t="shared" si="174"/>
        <v>bs</v>
      </c>
      <c r="D102" s="402" t="s">
        <v>6490</v>
      </c>
      <c r="E102" s="402" t="s">
        <v>6442</v>
      </c>
      <c r="F102" s="402" t="s">
        <v>6497</v>
      </c>
      <c r="G102" s="402" t="s">
        <v>6495</v>
      </c>
      <c r="H102" s="402" t="str">
        <f t="shared" si="134"/>
        <v>Xã Phước AnCác đường nhóm IIVị trí 1200</v>
      </c>
      <c r="I102" s="411" t="s">
        <v>6478</v>
      </c>
      <c r="J102" s="411" t="s">
        <v>6479</v>
      </c>
      <c r="K102" s="474" t="str">
        <f>'ĐẤT PNN'!D102</f>
        <v>Các tuyến đường giao thông không đấu nối trực tiếp và thông ra Đường Nguyễn Văn Cừ đoạn từ Cao tốc Bến Lức Long Thành đến Giáp sông có hiện trạng là đường nhựa, bê tông xi măng:
- Có bề rộng ≥5m, cách đường giao thông &gt;1.000m.
- Có bề rộng từ ≥3m đến &lt;5m, cách đường giao thông từ &gt;500m đến ≤1.000m.
- Có bề rộng &lt;3m, cách đường giao thông ≤200m.</v>
      </c>
      <c r="L102" s="474"/>
      <c r="M102" s="474"/>
      <c r="N102" s="413">
        <f t="shared" si="175"/>
        <v>160</v>
      </c>
      <c r="O102" s="413">
        <f t="shared" si="176"/>
        <v>145</v>
      </c>
      <c r="P102" s="413">
        <v>350</v>
      </c>
      <c r="Q102" s="413">
        <v>320</v>
      </c>
      <c r="R102" s="414">
        <v>1.1499999999999999</v>
      </c>
      <c r="S102" s="407">
        <f t="shared" si="177"/>
        <v>200</v>
      </c>
      <c r="T102" s="407">
        <f t="shared" si="178"/>
        <v>180</v>
      </c>
      <c r="U102" s="407">
        <f t="shared" si="179"/>
        <v>160</v>
      </c>
      <c r="V102" s="407">
        <f t="shared" si="180"/>
        <v>120</v>
      </c>
      <c r="W102" s="403">
        <f t="shared" si="146"/>
        <v>670</v>
      </c>
      <c r="X102" s="403">
        <f t="shared" si="147"/>
        <v>450</v>
      </c>
      <c r="Y102" s="403">
        <f t="shared" si="148"/>
        <v>350</v>
      </c>
      <c r="Z102" s="403">
        <f t="shared" si="149"/>
        <v>220</v>
      </c>
      <c r="AA102" s="404">
        <f>'ĐẤT PNN'!U102</f>
        <v>2</v>
      </c>
      <c r="AB102" s="407">
        <f t="shared" si="181"/>
        <v>180</v>
      </c>
      <c r="AC102" s="407">
        <f t="shared" si="182"/>
        <v>160</v>
      </c>
      <c r="AD102" s="407">
        <f t="shared" si="183"/>
        <v>145</v>
      </c>
      <c r="AE102" s="407">
        <f t="shared" si="184"/>
        <v>110</v>
      </c>
      <c r="AF102" s="403">
        <f t="shared" si="150"/>
        <v>600</v>
      </c>
      <c r="AG102" s="403">
        <f t="shared" si="151"/>
        <v>400</v>
      </c>
      <c r="AH102" s="403">
        <f t="shared" si="152"/>
        <v>320</v>
      </c>
      <c r="AI102" s="403">
        <f t="shared" si="153"/>
        <v>200</v>
      </c>
      <c r="AJ102" s="406">
        <f>'ĐẤT PNN'!I102-'ĐẤT NN'!P102</f>
        <v>490</v>
      </c>
    </row>
    <row r="103" spans="1:36" s="18" customFormat="1" ht="63" customHeight="1" x14ac:dyDescent="0.25">
      <c r="A103" s="402">
        <f>'ĐẤT PNN'!A103</f>
        <v>98</v>
      </c>
      <c r="B103" s="402" t="str">
        <f>'ĐẤT PNN'!B103</f>
        <v>VT4*0,8</v>
      </c>
      <c r="C103" s="402" t="str">
        <f t="shared" si="174"/>
        <v>bs</v>
      </c>
      <c r="D103" s="402" t="s">
        <v>6492</v>
      </c>
      <c r="E103" s="402" t="s">
        <v>6442</v>
      </c>
      <c r="F103" s="402" t="s">
        <v>6498</v>
      </c>
      <c r="G103" s="402" t="s">
        <v>6495</v>
      </c>
      <c r="H103" s="402" t="str">
        <f t="shared" si="134"/>
        <v>Xã Phước AnCác đường nhóm IIVị trí 1200</v>
      </c>
      <c r="I103" s="411" t="s">
        <v>6478</v>
      </c>
      <c r="J103" s="411" t="s">
        <v>6479</v>
      </c>
      <c r="K103" s="474" t="str">
        <f>'ĐẤT PNN'!D103</f>
        <v>Các tuyến đường giao thông không đấu nối trực tiếp và thông ra Đường Nguyễn Văn Cừ đoạn từ Cao tốc Bến Lức Long Thành đến Giáp sông có hiện trạng là đường nhựa, bê tông xi măng:
- Có bề rộng từ ≥3m đến &lt;5m, cách đường giao thông &gt;1.000m.
- Có bề rộng &lt;3m, cách đường giao thông &gt;200m.</v>
      </c>
      <c r="L103" s="474"/>
      <c r="M103" s="474"/>
      <c r="N103" s="413">
        <f t="shared" si="175"/>
        <v>120</v>
      </c>
      <c r="O103" s="413">
        <f t="shared" si="176"/>
        <v>110</v>
      </c>
      <c r="P103" s="413">
        <v>220</v>
      </c>
      <c r="Q103" s="413">
        <v>200</v>
      </c>
      <c r="R103" s="414">
        <v>1.1499999999999999</v>
      </c>
      <c r="S103" s="407">
        <f t="shared" si="177"/>
        <v>200</v>
      </c>
      <c r="T103" s="407">
        <f t="shared" si="178"/>
        <v>180</v>
      </c>
      <c r="U103" s="407">
        <f t="shared" si="179"/>
        <v>160</v>
      </c>
      <c r="V103" s="407">
        <f t="shared" si="180"/>
        <v>120</v>
      </c>
      <c r="W103" s="403">
        <f t="shared" si="146"/>
        <v>670</v>
      </c>
      <c r="X103" s="403">
        <f t="shared" si="147"/>
        <v>450</v>
      </c>
      <c r="Y103" s="403">
        <f t="shared" si="148"/>
        <v>350</v>
      </c>
      <c r="Z103" s="403">
        <f t="shared" si="149"/>
        <v>220</v>
      </c>
      <c r="AA103" s="404">
        <f>'ĐẤT PNN'!U103</f>
        <v>2</v>
      </c>
      <c r="AB103" s="407">
        <f t="shared" si="181"/>
        <v>180</v>
      </c>
      <c r="AC103" s="407">
        <f t="shared" si="182"/>
        <v>160</v>
      </c>
      <c r="AD103" s="407">
        <f t="shared" si="183"/>
        <v>145</v>
      </c>
      <c r="AE103" s="407">
        <f t="shared" si="184"/>
        <v>110</v>
      </c>
      <c r="AF103" s="403">
        <f t="shared" si="150"/>
        <v>600</v>
      </c>
      <c r="AG103" s="403">
        <f t="shared" si="151"/>
        <v>400</v>
      </c>
      <c r="AH103" s="403">
        <f t="shared" si="152"/>
        <v>320</v>
      </c>
      <c r="AI103" s="403">
        <f t="shared" si="153"/>
        <v>200</v>
      </c>
      <c r="AJ103" s="406">
        <f>'ĐẤT PNN'!I103-'ĐẤT NN'!P103</f>
        <v>320</v>
      </c>
    </row>
    <row r="104" spans="1:36" s="18" customFormat="1" ht="63" x14ac:dyDescent="0.25">
      <c r="A104" s="402">
        <f>'ĐẤT PNN'!A104</f>
        <v>99</v>
      </c>
      <c r="B104" s="402" t="str">
        <f>'ĐẤT PNN'!B104</f>
        <v>NT26NT2_D1</v>
      </c>
      <c r="C104" s="402" t="str">
        <f>$B$104</f>
        <v>NT26NT2_D1</v>
      </c>
      <c r="D104" s="402" t="s">
        <v>6485</v>
      </c>
      <c r="E104" s="402" t="s">
        <v>6442</v>
      </c>
      <c r="F104" s="402" t="s">
        <v>6494</v>
      </c>
      <c r="G104" s="402" t="s">
        <v>6495</v>
      </c>
      <c r="H104" s="402" t="str">
        <f t="shared" si="134"/>
        <v>Xã Phước AnCác đường nhóm IIVị trí 1200</v>
      </c>
      <c r="I104" s="411" t="s">
        <v>6478</v>
      </c>
      <c r="J104" s="411" t="s">
        <v>6479</v>
      </c>
      <c r="K104" s="412" t="str">
        <f>'ĐẤT PNN'!D104</f>
        <v>Đường Nguyễn Thị Chơn</v>
      </c>
      <c r="L104" s="412" t="str">
        <f>'ĐẤT PNN'!E104</f>
        <v>Đường Hùng Vương</v>
      </c>
      <c r="M104" s="412" t="str">
        <f>'ĐẤT PNN'!F104</f>
        <v>Hết Trường THCS Phước An</v>
      </c>
      <c r="N104" s="413">
        <f>S104</f>
        <v>200</v>
      </c>
      <c r="O104" s="413">
        <f>AB104</f>
        <v>180</v>
      </c>
      <c r="P104" s="413">
        <v>670</v>
      </c>
      <c r="Q104" s="413">
        <v>600</v>
      </c>
      <c r="R104" s="414">
        <f>VLOOKUP(C104,'[1]1. MA DO'!$E$5:$AJ$1933,32,0)</f>
        <v>1.1499999999999999</v>
      </c>
      <c r="S104" s="96">
        <v>200</v>
      </c>
      <c r="T104" s="96">
        <v>180</v>
      </c>
      <c r="U104" s="96">
        <v>160</v>
      </c>
      <c r="V104" s="96">
        <v>120</v>
      </c>
      <c r="W104" s="403">
        <f t="shared" si="146"/>
        <v>670</v>
      </c>
      <c r="X104" s="403">
        <f t="shared" si="147"/>
        <v>450</v>
      </c>
      <c r="Y104" s="403">
        <f t="shared" si="148"/>
        <v>350</v>
      </c>
      <c r="Z104" s="403">
        <f t="shared" si="149"/>
        <v>220</v>
      </c>
      <c r="AA104" s="404">
        <f>'ĐẤT PNN'!U104</f>
        <v>2</v>
      </c>
      <c r="AB104" s="405">
        <v>180</v>
      </c>
      <c r="AC104" s="405">
        <v>160</v>
      </c>
      <c r="AD104" s="405">
        <v>145</v>
      </c>
      <c r="AE104" s="405">
        <v>110</v>
      </c>
      <c r="AF104" s="403">
        <f t="shared" si="150"/>
        <v>600</v>
      </c>
      <c r="AG104" s="403">
        <f t="shared" si="151"/>
        <v>400</v>
      </c>
      <c r="AH104" s="403">
        <f t="shared" si="152"/>
        <v>320</v>
      </c>
      <c r="AI104" s="403">
        <f t="shared" si="153"/>
        <v>200</v>
      </c>
      <c r="AJ104" s="406">
        <f>'ĐẤT PNN'!I104-'ĐẤT NN'!P104</f>
        <v>3930</v>
      </c>
    </row>
    <row r="105" spans="1:36" s="18" customFormat="1" ht="94.5" customHeight="1" x14ac:dyDescent="0.25">
      <c r="A105" s="402">
        <f>'ĐẤT PNN'!A105</f>
        <v>100</v>
      </c>
      <c r="B105" s="402" t="str">
        <f>'ĐẤT PNN'!B105</f>
        <v>VT2</v>
      </c>
      <c r="C105" s="402" t="str">
        <f t="shared" ref="C105:C110" si="185">$B$104</f>
        <v>NT26NT2_D1</v>
      </c>
      <c r="D105" s="402" t="s">
        <v>6488</v>
      </c>
      <c r="E105" s="402" t="s">
        <v>6442</v>
      </c>
      <c r="F105" s="402" t="s">
        <v>6496</v>
      </c>
      <c r="G105" s="402" t="s">
        <v>6495</v>
      </c>
      <c r="H105" s="402" t="str">
        <f t="shared" si="134"/>
        <v>Xã Phước AnCác đường nhóm IIVị trí 1200</v>
      </c>
      <c r="I105" s="411" t="s">
        <v>6478</v>
      </c>
      <c r="J105" s="411" t="s">
        <v>6479</v>
      </c>
      <c r="K105" s="474" t="str">
        <f>'ĐẤT PNN'!D105</f>
        <v>Các tuyến đường giao thông đấu nối trực tiếp ra Đường Nguyễn Thị Chơn đoạn từ Đường Hùng Vương đến Hết Trường THCS Phước An có hiện trạng là đường nhựa, bê tông xi măng:
- Có bề rộng ≥5m, cách đường giao thông ≤1.000m.
- Có bề rộng từ ≥3m đến &lt;5m, cách đường giao thông ≤500m.</v>
      </c>
      <c r="L105" s="474"/>
      <c r="M105" s="474"/>
      <c r="N105" s="413">
        <f t="shared" ref="N105:N110" si="186">IF(B105="VT2",T105,IF(B105="VT3",U105,IF(B105="VT2*0,8",T105,IF(B105="VT3*0,8",U105,V105))))</f>
        <v>180</v>
      </c>
      <c r="O105" s="413">
        <f t="shared" ref="O105:O110" si="187">IF(B105="VT2",AC105,IF(B105="VT3",AD105,IF(B105="VT2*0,8",AC105,IF(B105="VT3*0,8",AD105,AE105))))</f>
        <v>160</v>
      </c>
      <c r="P105" s="413">
        <v>450</v>
      </c>
      <c r="Q105" s="413">
        <v>400</v>
      </c>
      <c r="R105" s="414">
        <f>VLOOKUP(C105,'[1]1. MA DO'!$E$5:$AJ$1933,32,0)</f>
        <v>1.1499999999999999</v>
      </c>
      <c r="S105" s="407">
        <f t="shared" ref="S105:S110" si="188">S104</f>
        <v>200</v>
      </c>
      <c r="T105" s="407">
        <f t="shared" ref="T105:T110" si="189">T104</f>
        <v>180</v>
      </c>
      <c r="U105" s="407">
        <f t="shared" ref="U105:U110" si="190">U104</f>
        <v>160</v>
      </c>
      <c r="V105" s="407">
        <f t="shared" ref="V105:V110" si="191">V104</f>
        <v>120</v>
      </c>
      <c r="W105" s="403">
        <f t="shared" si="146"/>
        <v>670</v>
      </c>
      <c r="X105" s="403">
        <f t="shared" si="147"/>
        <v>450</v>
      </c>
      <c r="Y105" s="403">
        <f t="shared" si="148"/>
        <v>350</v>
      </c>
      <c r="Z105" s="403">
        <f t="shared" si="149"/>
        <v>220</v>
      </c>
      <c r="AA105" s="404">
        <f>'ĐẤT PNN'!U105</f>
        <v>2</v>
      </c>
      <c r="AB105" s="407">
        <f t="shared" ref="AB105:AB110" si="192">AB104</f>
        <v>180</v>
      </c>
      <c r="AC105" s="407">
        <f t="shared" ref="AC105:AC110" si="193">AC104</f>
        <v>160</v>
      </c>
      <c r="AD105" s="407">
        <f t="shared" ref="AD105:AD110" si="194">AD104</f>
        <v>145</v>
      </c>
      <c r="AE105" s="407">
        <f t="shared" ref="AE105:AE110" si="195">AE104</f>
        <v>110</v>
      </c>
      <c r="AF105" s="403">
        <f t="shared" si="150"/>
        <v>600</v>
      </c>
      <c r="AG105" s="403">
        <f t="shared" si="151"/>
        <v>400</v>
      </c>
      <c r="AH105" s="403">
        <f t="shared" si="152"/>
        <v>320</v>
      </c>
      <c r="AI105" s="403">
        <f t="shared" si="153"/>
        <v>200</v>
      </c>
      <c r="AJ105" s="406">
        <f>'ĐẤT PNN'!I105-'ĐẤT NN'!P105</f>
        <v>1250</v>
      </c>
    </row>
    <row r="106" spans="1:36" s="18" customFormat="1" ht="110.25" customHeight="1" x14ac:dyDescent="0.25">
      <c r="A106" s="402">
        <f>'ĐẤT PNN'!A106</f>
        <v>101</v>
      </c>
      <c r="B106" s="402" t="str">
        <f>'ĐẤT PNN'!B106</f>
        <v>VT3</v>
      </c>
      <c r="C106" s="402" t="str">
        <f t="shared" si="185"/>
        <v>NT26NT2_D1</v>
      </c>
      <c r="D106" s="402" t="s">
        <v>6490</v>
      </c>
      <c r="E106" s="402" t="s">
        <v>6442</v>
      </c>
      <c r="F106" s="402" t="s">
        <v>6497</v>
      </c>
      <c r="G106" s="402" t="s">
        <v>6495</v>
      </c>
      <c r="H106" s="402" t="str">
        <f t="shared" si="134"/>
        <v>Xã Phước AnCác đường nhóm IIVị trí 1200</v>
      </c>
      <c r="I106" s="411" t="s">
        <v>6478</v>
      </c>
      <c r="J106" s="411" t="s">
        <v>6479</v>
      </c>
      <c r="K106" s="474" t="str">
        <f>'ĐẤT PNN'!D106</f>
        <v>Các tuyến đường giao thông đấu nối trực tiếp ra Đường Nguyễn Thị Chơn đoạn từ Đường Hùng Vương đến Hết Trường THCS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06" s="474"/>
      <c r="M106" s="474"/>
      <c r="N106" s="413">
        <f t="shared" si="186"/>
        <v>160</v>
      </c>
      <c r="O106" s="413">
        <f t="shared" si="187"/>
        <v>145</v>
      </c>
      <c r="P106" s="413">
        <v>350</v>
      </c>
      <c r="Q106" s="413">
        <v>320</v>
      </c>
      <c r="R106" s="414">
        <f>VLOOKUP(C106,'[1]1. MA DO'!$E$5:$AJ$1933,32,0)</f>
        <v>1.1499999999999999</v>
      </c>
      <c r="S106" s="407">
        <f t="shared" si="188"/>
        <v>200</v>
      </c>
      <c r="T106" s="407">
        <f t="shared" si="189"/>
        <v>180</v>
      </c>
      <c r="U106" s="407">
        <f t="shared" si="190"/>
        <v>160</v>
      </c>
      <c r="V106" s="407">
        <f t="shared" si="191"/>
        <v>120</v>
      </c>
      <c r="W106" s="403">
        <f t="shared" si="146"/>
        <v>670</v>
      </c>
      <c r="X106" s="403">
        <f t="shared" si="147"/>
        <v>450</v>
      </c>
      <c r="Y106" s="403">
        <f t="shared" si="148"/>
        <v>350</v>
      </c>
      <c r="Z106" s="403">
        <f t="shared" si="149"/>
        <v>220</v>
      </c>
      <c r="AA106" s="404">
        <f>'ĐẤT PNN'!U106</f>
        <v>2</v>
      </c>
      <c r="AB106" s="407">
        <f t="shared" si="192"/>
        <v>180</v>
      </c>
      <c r="AC106" s="407">
        <f t="shared" si="193"/>
        <v>160</v>
      </c>
      <c r="AD106" s="407">
        <f t="shared" si="194"/>
        <v>145</v>
      </c>
      <c r="AE106" s="407">
        <f t="shared" si="195"/>
        <v>110</v>
      </c>
      <c r="AF106" s="403">
        <f t="shared" si="150"/>
        <v>600</v>
      </c>
      <c r="AG106" s="403">
        <f t="shared" si="151"/>
        <v>400</v>
      </c>
      <c r="AH106" s="403">
        <f t="shared" si="152"/>
        <v>320</v>
      </c>
      <c r="AI106" s="403">
        <f t="shared" si="153"/>
        <v>200</v>
      </c>
      <c r="AJ106" s="406">
        <f>'ĐẤT PNN'!I106-'ĐẤT NN'!P106</f>
        <v>950</v>
      </c>
    </row>
    <row r="107" spans="1:36" s="18" customFormat="1" ht="78.75" customHeight="1" x14ac:dyDescent="0.25">
      <c r="A107" s="402">
        <f>'ĐẤT PNN'!A107</f>
        <v>102</v>
      </c>
      <c r="B107" s="402" t="str">
        <f>'ĐẤT PNN'!B107</f>
        <v>VT4</v>
      </c>
      <c r="C107" s="402" t="str">
        <f t="shared" si="185"/>
        <v>NT26NT2_D1</v>
      </c>
      <c r="D107" s="402" t="s">
        <v>6492</v>
      </c>
      <c r="E107" s="402" t="s">
        <v>6442</v>
      </c>
      <c r="F107" s="402" t="s">
        <v>6498</v>
      </c>
      <c r="G107" s="402" t="s">
        <v>6495</v>
      </c>
      <c r="H107" s="402" t="str">
        <f t="shared" si="134"/>
        <v>Xã Phước AnCác đường nhóm IIVị trí 1200</v>
      </c>
      <c r="I107" s="411" t="s">
        <v>6478</v>
      </c>
      <c r="J107" s="411" t="s">
        <v>6479</v>
      </c>
      <c r="K107" s="474" t="str">
        <f>'ĐẤT PNN'!D107</f>
        <v>Các tuyến đường giao thông đấu nối trực tiếp ra Đường Nguyễn Thị Chơn đoạn từ Đường Hùng Vương đến Hết Trường THCS Phước An có hiện trạng là đường nhựa, bê tông xi măng:
- Có bề rộng từ ≥3m đến &lt;5m, cách đường giao thông &gt;1.000m.
- Có bề rộng &lt;3m, cách đường giao thông &gt;200m.</v>
      </c>
      <c r="L107" s="474"/>
      <c r="M107" s="474"/>
      <c r="N107" s="413">
        <f t="shared" si="186"/>
        <v>120</v>
      </c>
      <c r="O107" s="413">
        <f t="shared" si="187"/>
        <v>110</v>
      </c>
      <c r="P107" s="413">
        <v>220</v>
      </c>
      <c r="Q107" s="413">
        <v>200</v>
      </c>
      <c r="R107" s="414">
        <f>VLOOKUP(C107,'[1]1. MA DO'!$E$5:$AJ$1933,32,0)</f>
        <v>1.1499999999999999</v>
      </c>
      <c r="S107" s="407">
        <f t="shared" si="188"/>
        <v>200</v>
      </c>
      <c r="T107" s="407">
        <f t="shared" si="189"/>
        <v>180</v>
      </c>
      <c r="U107" s="407">
        <f t="shared" si="190"/>
        <v>160</v>
      </c>
      <c r="V107" s="407">
        <f t="shared" si="191"/>
        <v>120</v>
      </c>
      <c r="W107" s="403">
        <f t="shared" si="146"/>
        <v>670</v>
      </c>
      <c r="X107" s="403">
        <f t="shared" si="147"/>
        <v>450</v>
      </c>
      <c r="Y107" s="403">
        <f t="shared" si="148"/>
        <v>350</v>
      </c>
      <c r="Z107" s="403">
        <f t="shared" si="149"/>
        <v>220</v>
      </c>
      <c r="AA107" s="404">
        <f>'ĐẤT PNN'!U107</f>
        <v>2</v>
      </c>
      <c r="AB107" s="407">
        <f t="shared" si="192"/>
        <v>180</v>
      </c>
      <c r="AC107" s="407">
        <f t="shared" si="193"/>
        <v>160</v>
      </c>
      <c r="AD107" s="407">
        <f t="shared" si="194"/>
        <v>145</v>
      </c>
      <c r="AE107" s="407">
        <f t="shared" si="195"/>
        <v>110</v>
      </c>
      <c r="AF107" s="403">
        <f t="shared" si="150"/>
        <v>600</v>
      </c>
      <c r="AG107" s="403">
        <f t="shared" si="151"/>
        <v>400</v>
      </c>
      <c r="AH107" s="403">
        <f t="shared" si="152"/>
        <v>320</v>
      </c>
      <c r="AI107" s="403">
        <f t="shared" si="153"/>
        <v>200</v>
      </c>
      <c r="AJ107" s="406">
        <f>'ĐẤT PNN'!I107-'ĐẤT NN'!P107</f>
        <v>740</v>
      </c>
    </row>
    <row r="108" spans="1:36" s="18" customFormat="1" ht="94.5" customHeight="1" x14ac:dyDescent="0.25">
      <c r="A108" s="402">
        <f>'ĐẤT PNN'!A108</f>
        <v>103</v>
      </c>
      <c r="B108" s="402" t="str">
        <f>'ĐẤT PNN'!B108</f>
        <v>VT2*0,8</v>
      </c>
      <c r="C108" s="402" t="str">
        <f t="shared" si="185"/>
        <v>NT26NT2_D1</v>
      </c>
      <c r="D108" s="402" t="s">
        <v>6488</v>
      </c>
      <c r="E108" s="402" t="s">
        <v>6442</v>
      </c>
      <c r="F108" s="402" t="s">
        <v>6496</v>
      </c>
      <c r="G108" s="402" t="s">
        <v>6495</v>
      </c>
      <c r="H108" s="402" t="str">
        <f t="shared" si="134"/>
        <v>Xã Phước AnCác đường nhóm IIVị trí 1200</v>
      </c>
      <c r="I108" s="411" t="s">
        <v>6478</v>
      </c>
      <c r="J108" s="411" t="s">
        <v>6479</v>
      </c>
      <c r="K108" s="474" t="str">
        <f>'ĐẤT PNN'!D108</f>
        <v>Các tuyến đường giao thông không đấu nối trực tiếp và thông ra Đường Nguyễn Thị Chơn đoạn từ Đường Hùng Vương đến Hết Trường THCS Phước An có hiện trạng là đường nhựa, bê tông xi măng:
- Có bề rộng ≥5m, cách đường giao thông ≤1.000m.
- Có bề rộng từ ≥3m đến &lt;5m, cách đường giao thông ≤500m.</v>
      </c>
      <c r="L108" s="474"/>
      <c r="M108" s="474"/>
      <c r="N108" s="413">
        <f t="shared" si="186"/>
        <v>180</v>
      </c>
      <c r="O108" s="413">
        <f t="shared" si="187"/>
        <v>160</v>
      </c>
      <c r="P108" s="413">
        <v>450</v>
      </c>
      <c r="Q108" s="413">
        <v>400</v>
      </c>
      <c r="R108" s="414">
        <f>VLOOKUP(C108,'[1]1. MA DO'!$E$5:$AJ$1933,32,0)</f>
        <v>1.1499999999999999</v>
      </c>
      <c r="S108" s="407">
        <f t="shared" si="188"/>
        <v>200</v>
      </c>
      <c r="T108" s="407">
        <f t="shared" si="189"/>
        <v>180</v>
      </c>
      <c r="U108" s="407">
        <f t="shared" si="190"/>
        <v>160</v>
      </c>
      <c r="V108" s="407">
        <f t="shared" si="191"/>
        <v>120</v>
      </c>
      <c r="W108" s="403">
        <f t="shared" si="146"/>
        <v>670</v>
      </c>
      <c r="X108" s="403">
        <f t="shared" si="147"/>
        <v>450</v>
      </c>
      <c r="Y108" s="403">
        <f t="shared" si="148"/>
        <v>350</v>
      </c>
      <c r="Z108" s="403">
        <f t="shared" si="149"/>
        <v>220</v>
      </c>
      <c r="AA108" s="404">
        <f>'ĐẤT PNN'!U108</f>
        <v>2</v>
      </c>
      <c r="AB108" s="407">
        <f t="shared" si="192"/>
        <v>180</v>
      </c>
      <c r="AC108" s="407">
        <f t="shared" si="193"/>
        <v>160</v>
      </c>
      <c r="AD108" s="407">
        <f t="shared" si="194"/>
        <v>145</v>
      </c>
      <c r="AE108" s="407">
        <f t="shared" si="195"/>
        <v>110</v>
      </c>
      <c r="AF108" s="403">
        <f t="shared" si="150"/>
        <v>600</v>
      </c>
      <c r="AG108" s="403">
        <f t="shared" si="151"/>
        <v>400</v>
      </c>
      <c r="AH108" s="403">
        <f t="shared" si="152"/>
        <v>320</v>
      </c>
      <c r="AI108" s="403">
        <f t="shared" si="153"/>
        <v>200</v>
      </c>
      <c r="AJ108" s="406">
        <f>'ĐẤT PNN'!I108-'ĐẤT NN'!P108</f>
        <v>1150</v>
      </c>
    </row>
    <row r="109" spans="1:36" s="18" customFormat="1" ht="94.5" customHeight="1" x14ac:dyDescent="0.25">
      <c r="A109" s="402">
        <f>'ĐẤT PNN'!A109</f>
        <v>104</v>
      </c>
      <c r="B109" s="402" t="str">
        <f>'ĐẤT PNN'!B109</f>
        <v>VT3*0,8</v>
      </c>
      <c r="C109" s="402" t="str">
        <f t="shared" si="185"/>
        <v>NT26NT2_D1</v>
      </c>
      <c r="D109" s="402" t="s">
        <v>6490</v>
      </c>
      <c r="E109" s="402" t="s">
        <v>6442</v>
      </c>
      <c r="F109" s="402" t="s">
        <v>6497</v>
      </c>
      <c r="G109" s="402" t="s">
        <v>6495</v>
      </c>
      <c r="H109" s="402" t="str">
        <f t="shared" si="134"/>
        <v>Xã Phước AnCác đường nhóm IIVị trí 1200</v>
      </c>
      <c r="I109" s="411" t="s">
        <v>6478</v>
      </c>
      <c r="J109" s="411" t="s">
        <v>6479</v>
      </c>
      <c r="K109" s="474" t="str">
        <f>'ĐẤT PNN'!D109</f>
        <v>Các tuyến đường giao thông không đấu nối trực tiếp và thông ra Đường Nguyễn Thị Chơn đoạn từ Đường Hùng Vương đến Hết Trường THCS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09" s="474"/>
      <c r="M109" s="474"/>
      <c r="N109" s="413">
        <f t="shared" si="186"/>
        <v>160</v>
      </c>
      <c r="O109" s="413">
        <f t="shared" si="187"/>
        <v>145</v>
      </c>
      <c r="P109" s="413">
        <v>350</v>
      </c>
      <c r="Q109" s="413">
        <v>320</v>
      </c>
      <c r="R109" s="414">
        <f>VLOOKUP(C109,'[1]1. MA DO'!$E$5:$AJ$1933,32,0)</f>
        <v>1.1499999999999999</v>
      </c>
      <c r="S109" s="407">
        <f t="shared" si="188"/>
        <v>200</v>
      </c>
      <c r="T109" s="407">
        <f t="shared" si="189"/>
        <v>180</v>
      </c>
      <c r="U109" s="407">
        <f t="shared" si="190"/>
        <v>160</v>
      </c>
      <c r="V109" s="407">
        <f t="shared" si="191"/>
        <v>120</v>
      </c>
      <c r="W109" s="403">
        <f t="shared" si="146"/>
        <v>670</v>
      </c>
      <c r="X109" s="403">
        <f t="shared" si="147"/>
        <v>450</v>
      </c>
      <c r="Y109" s="403">
        <f t="shared" si="148"/>
        <v>350</v>
      </c>
      <c r="Z109" s="403">
        <f t="shared" si="149"/>
        <v>220</v>
      </c>
      <c r="AA109" s="404">
        <f>'ĐẤT PNN'!U109</f>
        <v>2</v>
      </c>
      <c r="AB109" s="407">
        <f t="shared" si="192"/>
        <v>180</v>
      </c>
      <c r="AC109" s="407">
        <f t="shared" si="193"/>
        <v>160</v>
      </c>
      <c r="AD109" s="407">
        <f t="shared" si="194"/>
        <v>145</v>
      </c>
      <c r="AE109" s="407">
        <f t="shared" si="195"/>
        <v>110</v>
      </c>
      <c r="AF109" s="403">
        <f t="shared" si="150"/>
        <v>600</v>
      </c>
      <c r="AG109" s="403">
        <f t="shared" si="151"/>
        <v>400</v>
      </c>
      <c r="AH109" s="403">
        <f t="shared" si="152"/>
        <v>320</v>
      </c>
      <c r="AI109" s="403">
        <f t="shared" si="153"/>
        <v>200</v>
      </c>
      <c r="AJ109" s="406">
        <f>'ĐẤT PNN'!I109-'ĐẤT NN'!P109</f>
        <v>850</v>
      </c>
    </row>
    <row r="110" spans="1:36" s="18" customFormat="1" ht="78.75" customHeight="1" x14ac:dyDescent="0.25">
      <c r="A110" s="402">
        <f>'ĐẤT PNN'!A110</f>
        <v>105</v>
      </c>
      <c r="B110" s="402" t="str">
        <f>'ĐẤT PNN'!B110</f>
        <v>VT4*0,8</v>
      </c>
      <c r="C110" s="402" t="str">
        <f t="shared" si="185"/>
        <v>NT26NT2_D1</v>
      </c>
      <c r="D110" s="402" t="s">
        <v>6492</v>
      </c>
      <c r="E110" s="402" t="s">
        <v>6442</v>
      </c>
      <c r="F110" s="402" t="s">
        <v>6498</v>
      </c>
      <c r="G110" s="402" t="s">
        <v>6495</v>
      </c>
      <c r="H110" s="402" t="str">
        <f t="shared" si="134"/>
        <v>Xã Phước AnCác đường nhóm IIVị trí 1200</v>
      </c>
      <c r="I110" s="411" t="s">
        <v>6478</v>
      </c>
      <c r="J110" s="411" t="s">
        <v>6479</v>
      </c>
      <c r="K110" s="474" t="str">
        <f>'ĐẤT PNN'!D110</f>
        <v>Các tuyến đường giao thông không đấu nối trực tiếp và thông ra Đường Nguyễn Thị Chơn đoạn từ Đường Hùng Vương đến Hết Trường THCS Phước An có hiện trạng là đường nhựa, bê tông xi măng:
- Có bề rộng từ ≥3m đến &lt;5m, cách đường giao thông &gt;1.000m.
- Có bề rộng &lt;3m, cách đường giao thông &gt;200m.</v>
      </c>
      <c r="L110" s="474"/>
      <c r="M110" s="474"/>
      <c r="N110" s="413">
        <f t="shared" si="186"/>
        <v>120</v>
      </c>
      <c r="O110" s="413">
        <f t="shared" si="187"/>
        <v>110</v>
      </c>
      <c r="P110" s="413">
        <v>220</v>
      </c>
      <c r="Q110" s="413">
        <v>200</v>
      </c>
      <c r="R110" s="414">
        <f>VLOOKUP(C110,'[1]1. MA DO'!$E$5:$AJ$1933,32,0)</f>
        <v>1.1499999999999999</v>
      </c>
      <c r="S110" s="407">
        <f t="shared" si="188"/>
        <v>200</v>
      </c>
      <c r="T110" s="407">
        <f t="shared" si="189"/>
        <v>180</v>
      </c>
      <c r="U110" s="407">
        <f t="shared" si="190"/>
        <v>160</v>
      </c>
      <c r="V110" s="407">
        <f t="shared" si="191"/>
        <v>120</v>
      </c>
      <c r="W110" s="403">
        <f t="shared" si="146"/>
        <v>670</v>
      </c>
      <c r="X110" s="403">
        <f t="shared" si="147"/>
        <v>450</v>
      </c>
      <c r="Y110" s="403">
        <f t="shared" si="148"/>
        <v>350</v>
      </c>
      <c r="Z110" s="403">
        <f t="shared" si="149"/>
        <v>220</v>
      </c>
      <c r="AA110" s="404">
        <f>'ĐẤT PNN'!U110</f>
        <v>2</v>
      </c>
      <c r="AB110" s="407">
        <f t="shared" si="192"/>
        <v>180</v>
      </c>
      <c r="AC110" s="407">
        <f t="shared" si="193"/>
        <v>160</v>
      </c>
      <c r="AD110" s="407">
        <f t="shared" si="194"/>
        <v>145</v>
      </c>
      <c r="AE110" s="407">
        <f t="shared" si="195"/>
        <v>110</v>
      </c>
      <c r="AF110" s="403">
        <f t="shared" si="150"/>
        <v>600</v>
      </c>
      <c r="AG110" s="403">
        <f t="shared" si="151"/>
        <v>400</v>
      </c>
      <c r="AH110" s="403">
        <f t="shared" si="152"/>
        <v>320</v>
      </c>
      <c r="AI110" s="403">
        <f t="shared" si="153"/>
        <v>200</v>
      </c>
      <c r="AJ110" s="406">
        <f>'ĐẤT PNN'!I110-'ĐẤT NN'!P110</f>
        <v>620</v>
      </c>
    </row>
    <row r="111" spans="1:36" s="18" customFormat="1" ht="63" x14ac:dyDescent="0.25">
      <c r="A111" s="402">
        <f>'ĐẤT PNN'!A111</f>
        <v>106</v>
      </c>
      <c r="B111" s="402" t="str">
        <f>'ĐẤT PNN'!B111</f>
        <v>NT26NT2_D2</v>
      </c>
      <c r="C111" s="402" t="str">
        <f>$B$111</f>
        <v>NT26NT2_D2</v>
      </c>
      <c r="D111" s="402" t="s">
        <v>6485</v>
      </c>
      <c r="E111" s="402" t="s">
        <v>6442</v>
      </c>
      <c r="F111" s="402" t="s">
        <v>6494</v>
      </c>
      <c r="G111" s="402" t="s">
        <v>6495</v>
      </c>
      <c r="H111" s="402" t="str">
        <f t="shared" si="134"/>
        <v>Xã Phước AnCác đường nhóm IIVị trí 1200</v>
      </c>
      <c r="I111" s="411" t="s">
        <v>6478</v>
      </c>
      <c r="J111" s="411" t="s">
        <v>6479</v>
      </c>
      <c r="K111" s="412" t="str">
        <f>'ĐẤT PNN'!D111</f>
        <v>Đường Nguyễn Thị Chơn</v>
      </c>
      <c r="L111" s="412" t="str">
        <f>'ĐẤT PNN'!E111</f>
        <v>Hết Trường THCS Phước An</v>
      </c>
      <c r="M111" s="412" t="str">
        <f>'ĐẤT PNN'!F111</f>
        <v>Đường Lê Hồng Phong</v>
      </c>
      <c r="N111" s="413">
        <f>S111</f>
        <v>200</v>
      </c>
      <c r="O111" s="413">
        <f>AB111</f>
        <v>180</v>
      </c>
      <c r="P111" s="413">
        <v>670</v>
      </c>
      <c r="Q111" s="413">
        <v>600</v>
      </c>
      <c r="R111" s="414">
        <f>VLOOKUP(C111,'[1]1. MA DO'!$E$5:$AJ$1933,32,0)</f>
        <v>1.1499999999999999</v>
      </c>
      <c r="S111" s="96">
        <v>200</v>
      </c>
      <c r="T111" s="96">
        <v>180</v>
      </c>
      <c r="U111" s="96">
        <v>160</v>
      </c>
      <c r="V111" s="96">
        <v>120</v>
      </c>
      <c r="W111" s="403">
        <f t="shared" si="146"/>
        <v>670</v>
      </c>
      <c r="X111" s="403">
        <f t="shared" si="147"/>
        <v>450</v>
      </c>
      <c r="Y111" s="403">
        <f t="shared" si="148"/>
        <v>350</v>
      </c>
      <c r="Z111" s="403">
        <f t="shared" si="149"/>
        <v>220</v>
      </c>
      <c r="AA111" s="404">
        <f>'ĐẤT PNN'!U111</f>
        <v>2</v>
      </c>
      <c r="AB111" s="405">
        <v>180</v>
      </c>
      <c r="AC111" s="405">
        <v>160</v>
      </c>
      <c r="AD111" s="405">
        <v>145</v>
      </c>
      <c r="AE111" s="405">
        <v>110</v>
      </c>
      <c r="AF111" s="403">
        <f t="shared" si="150"/>
        <v>600</v>
      </c>
      <c r="AG111" s="403">
        <f t="shared" si="151"/>
        <v>400</v>
      </c>
      <c r="AH111" s="403">
        <f t="shared" si="152"/>
        <v>320</v>
      </c>
      <c r="AI111" s="403">
        <f t="shared" si="153"/>
        <v>200</v>
      </c>
      <c r="AJ111" s="406">
        <f>'ĐẤT PNN'!I111-'ĐẤT NN'!P111</f>
        <v>3230</v>
      </c>
    </row>
    <row r="112" spans="1:36" s="18" customFormat="1" ht="94.5" customHeight="1" x14ac:dyDescent="0.25">
      <c r="A112" s="402">
        <f>'ĐẤT PNN'!A112</f>
        <v>107</v>
      </c>
      <c r="B112" s="402" t="str">
        <f>'ĐẤT PNN'!B112</f>
        <v>VT2</v>
      </c>
      <c r="C112" s="402" t="str">
        <f t="shared" ref="C112:C117" si="196">$B$111</f>
        <v>NT26NT2_D2</v>
      </c>
      <c r="D112" s="402" t="s">
        <v>6488</v>
      </c>
      <c r="E112" s="402" t="s">
        <v>6442</v>
      </c>
      <c r="F112" s="402" t="s">
        <v>6496</v>
      </c>
      <c r="G112" s="402" t="s">
        <v>6495</v>
      </c>
      <c r="H112" s="402" t="str">
        <f t="shared" si="134"/>
        <v>Xã Phước AnCác đường nhóm IIVị trí 1200</v>
      </c>
      <c r="I112" s="411" t="s">
        <v>6478</v>
      </c>
      <c r="J112" s="411" t="s">
        <v>6479</v>
      </c>
      <c r="K112" s="474" t="str">
        <f>'ĐẤT PNN'!D112</f>
        <v>Các tuyến đường giao thông đấu nối trực tiếp ra Đường Nguyễn Thị Chơn đoạn từ Hết Trường THCS Phước An đến Đường Lê Hồng Phong có hiện trạng là đường nhựa, bê tông xi măng:
- Có bề rộng ≥5m, cách đường giao thông ≤1.000m.
- Có bề rộng từ ≥3m đến &lt;5m, cách đường giao thông ≤500m.</v>
      </c>
      <c r="L112" s="474"/>
      <c r="M112" s="474"/>
      <c r="N112" s="413">
        <f t="shared" ref="N112:N117" si="197">IF(B112="VT2",T112,IF(B112="VT3",U112,IF(B112="VT2*0,8",T112,IF(B112="VT3*0,8",U112,V112))))</f>
        <v>180</v>
      </c>
      <c r="O112" s="413">
        <f t="shared" ref="O112:O117" si="198">IF(B112="VT2",AC112,IF(B112="VT3",AD112,IF(B112="VT2*0,8",AC112,IF(B112="VT3*0,8",AD112,AE112))))</f>
        <v>160</v>
      </c>
      <c r="P112" s="413">
        <v>450</v>
      </c>
      <c r="Q112" s="413">
        <v>400</v>
      </c>
      <c r="R112" s="414">
        <f>VLOOKUP(C112,'[1]1. MA DO'!$E$5:$AJ$1933,32,0)</f>
        <v>1.1499999999999999</v>
      </c>
      <c r="S112" s="407">
        <f t="shared" ref="S112:S117" si="199">S111</f>
        <v>200</v>
      </c>
      <c r="T112" s="407">
        <f t="shared" ref="T112:T117" si="200">T111</f>
        <v>180</v>
      </c>
      <c r="U112" s="407">
        <f t="shared" ref="U112:U117" si="201">U111</f>
        <v>160</v>
      </c>
      <c r="V112" s="407">
        <f t="shared" ref="V112:V117" si="202">V111</f>
        <v>120</v>
      </c>
      <c r="W112" s="403">
        <f t="shared" si="146"/>
        <v>670</v>
      </c>
      <c r="X112" s="403">
        <f t="shared" si="147"/>
        <v>450</v>
      </c>
      <c r="Y112" s="403">
        <f t="shared" si="148"/>
        <v>350</v>
      </c>
      <c r="Z112" s="403">
        <f t="shared" si="149"/>
        <v>220</v>
      </c>
      <c r="AA112" s="404">
        <f>'ĐẤT PNN'!U112</f>
        <v>2</v>
      </c>
      <c r="AB112" s="407">
        <f t="shared" ref="AB112:AB117" si="203">AB111</f>
        <v>180</v>
      </c>
      <c r="AC112" s="407">
        <f t="shared" ref="AC112:AC117" si="204">AC111</f>
        <v>160</v>
      </c>
      <c r="AD112" s="407">
        <f t="shared" ref="AD112:AD117" si="205">AD111</f>
        <v>145</v>
      </c>
      <c r="AE112" s="407">
        <f t="shared" ref="AE112:AE117" si="206">AE111</f>
        <v>110</v>
      </c>
      <c r="AF112" s="403">
        <f t="shared" si="150"/>
        <v>600</v>
      </c>
      <c r="AG112" s="403">
        <f t="shared" si="151"/>
        <v>400</v>
      </c>
      <c r="AH112" s="403">
        <f t="shared" si="152"/>
        <v>320</v>
      </c>
      <c r="AI112" s="403">
        <f t="shared" si="153"/>
        <v>200</v>
      </c>
      <c r="AJ112" s="406">
        <f>'ĐẤT PNN'!I112-'ĐẤT NN'!P112</f>
        <v>1250</v>
      </c>
    </row>
    <row r="113" spans="1:36" s="18" customFormat="1" ht="110.25" customHeight="1" x14ac:dyDescent="0.25">
      <c r="A113" s="402">
        <f>'ĐẤT PNN'!A113</f>
        <v>108</v>
      </c>
      <c r="B113" s="402" t="str">
        <f>'ĐẤT PNN'!B113</f>
        <v>VT3</v>
      </c>
      <c r="C113" s="402" t="str">
        <f t="shared" si="196"/>
        <v>NT26NT2_D2</v>
      </c>
      <c r="D113" s="402" t="s">
        <v>6490</v>
      </c>
      <c r="E113" s="402" t="s">
        <v>6442</v>
      </c>
      <c r="F113" s="402" t="s">
        <v>6497</v>
      </c>
      <c r="G113" s="402" t="s">
        <v>6495</v>
      </c>
      <c r="H113" s="402" t="str">
        <f t="shared" si="134"/>
        <v>Xã Phước AnCác đường nhóm IIVị trí 1200</v>
      </c>
      <c r="I113" s="411" t="s">
        <v>6478</v>
      </c>
      <c r="J113" s="411" t="s">
        <v>6479</v>
      </c>
      <c r="K113" s="474" t="str">
        <f>'ĐẤT PNN'!D113</f>
        <v>Các tuyến đường giao thông đấu nối trực tiếp ra Đường Nguyễn Thị Chơn đoạn từ Hết Trường THCS Phước An đến Đường Lê Hồng Phong có hiện trạng là đường nhựa, bê tông xi măng:
- Có bề rộng ≥5m, cách đường giao thông &gt;1.000m.
- Có bề rộng từ ≥3m đến &lt;5m, cách đường giao thông từ &gt;500m đến ≤1.000m.
- Có bề rộng &lt;3m, cách đường giao thông ≤200m.</v>
      </c>
      <c r="L113" s="474"/>
      <c r="M113" s="474"/>
      <c r="N113" s="413">
        <f t="shared" si="197"/>
        <v>160</v>
      </c>
      <c r="O113" s="413">
        <f t="shared" si="198"/>
        <v>145</v>
      </c>
      <c r="P113" s="413">
        <v>350</v>
      </c>
      <c r="Q113" s="413">
        <v>320</v>
      </c>
      <c r="R113" s="414">
        <f>VLOOKUP(C113,'[1]1. MA DO'!$E$5:$AJ$1933,32,0)</f>
        <v>1.1499999999999999</v>
      </c>
      <c r="S113" s="407">
        <f t="shared" si="199"/>
        <v>200</v>
      </c>
      <c r="T113" s="407">
        <f t="shared" si="200"/>
        <v>180</v>
      </c>
      <c r="U113" s="407">
        <f t="shared" si="201"/>
        <v>160</v>
      </c>
      <c r="V113" s="407">
        <f t="shared" si="202"/>
        <v>120</v>
      </c>
      <c r="W113" s="403">
        <f t="shared" si="146"/>
        <v>670</v>
      </c>
      <c r="X113" s="403">
        <f t="shared" si="147"/>
        <v>450</v>
      </c>
      <c r="Y113" s="403">
        <f t="shared" si="148"/>
        <v>350</v>
      </c>
      <c r="Z113" s="403">
        <f t="shared" si="149"/>
        <v>220</v>
      </c>
      <c r="AA113" s="404">
        <f>'ĐẤT PNN'!U113</f>
        <v>2</v>
      </c>
      <c r="AB113" s="407">
        <f t="shared" si="203"/>
        <v>180</v>
      </c>
      <c r="AC113" s="407">
        <f t="shared" si="204"/>
        <v>160</v>
      </c>
      <c r="AD113" s="407">
        <f t="shared" si="205"/>
        <v>145</v>
      </c>
      <c r="AE113" s="407">
        <f t="shared" si="206"/>
        <v>110</v>
      </c>
      <c r="AF113" s="403">
        <f t="shared" si="150"/>
        <v>600</v>
      </c>
      <c r="AG113" s="403">
        <f t="shared" si="151"/>
        <v>400</v>
      </c>
      <c r="AH113" s="403">
        <f t="shared" si="152"/>
        <v>320</v>
      </c>
      <c r="AI113" s="403">
        <f t="shared" si="153"/>
        <v>200</v>
      </c>
      <c r="AJ113" s="406">
        <f>'ĐẤT PNN'!I113-'ĐẤT NN'!P113</f>
        <v>950</v>
      </c>
    </row>
    <row r="114" spans="1:36" s="18" customFormat="1" ht="78.75" customHeight="1" x14ac:dyDescent="0.25">
      <c r="A114" s="402">
        <f>'ĐẤT PNN'!A114</f>
        <v>109</v>
      </c>
      <c r="B114" s="402" t="str">
        <f>'ĐẤT PNN'!B114</f>
        <v>VT4</v>
      </c>
      <c r="C114" s="402" t="str">
        <f t="shared" si="196"/>
        <v>NT26NT2_D2</v>
      </c>
      <c r="D114" s="402" t="s">
        <v>6492</v>
      </c>
      <c r="E114" s="402" t="s">
        <v>6442</v>
      </c>
      <c r="F114" s="402" t="s">
        <v>6498</v>
      </c>
      <c r="G114" s="402" t="s">
        <v>6495</v>
      </c>
      <c r="H114" s="402" t="str">
        <f t="shared" si="134"/>
        <v>Xã Phước AnCác đường nhóm IIVị trí 1200</v>
      </c>
      <c r="I114" s="411" t="s">
        <v>6478</v>
      </c>
      <c r="J114" s="411" t="s">
        <v>6479</v>
      </c>
      <c r="K114" s="474" t="str">
        <f>'ĐẤT PNN'!D114</f>
        <v>Các tuyến đường giao thông đấu nối trực tiếp ra Đường Nguyễn Thị Chơn đoạn từ Hết Trường THCS Phước An đến Đường Lê Hồng Phong có hiện trạng là đường nhựa, bê tông xi măng:
- Có bề rộng từ ≥3m đến &lt;5m, cách đường giao thông &gt;1.000m.
- Có bề rộng &lt;3m, cách đường giao thông &gt;200m.</v>
      </c>
      <c r="L114" s="474"/>
      <c r="M114" s="474"/>
      <c r="N114" s="413">
        <f t="shared" si="197"/>
        <v>120</v>
      </c>
      <c r="O114" s="413">
        <f t="shared" si="198"/>
        <v>110</v>
      </c>
      <c r="P114" s="413">
        <v>220</v>
      </c>
      <c r="Q114" s="413">
        <v>200</v>
      </c>
      <c r="R114" s="414">
        <f>VLOOKUP(C114,'[1]1. MA DO'!$E$5:$AJ$1933,32,0)</f>
        <v>1.1499999999999999</v>
      </c>
      <c r="S114" s="407">
        <f t="shared" si="199"/>
        <v>200</v>
      </c>
      <c r="T114" s="407">
        <f t="shared" si="200"/>
        <v>180</v>
      </c>
      <c r="U114" s="407">
        <f t="shared" si="201"/>
        <v>160</v>
      </c>
      <c r="V114" s="407">
        <f t="shared" si="202"/>
        <v>120</v>
      </c>
      <c r="W114" s="403">
        <f t="shared" si="146"/>
        <v>670</v>
      </c>
      <c r="X114" s="403">
        <f t="shared" si="147"/>
        <v>450</v>
      </c>
      <c r="Y114" s="403">
        <f t="shared" si="148"/>
        <v>350</v>
      </c>
      <c r="Z114" s="403">
        <f t="shared" si="149"/>
        <v>220</v>
      </c>
      <c r="AA114" s="404">
        <f>'ĐẤT PNN'!U114</f>
        <v>2</v>
      </c>
      <c r="AB114" s="407">
        <f t="shared" si="203"/>
        <v>180</v>
      </c>
      <c r="AC114" s="407">
        <f t="shared" si="204"/>
        <v>160</v>
      </c>
      <c r="AD114" s="407">
        <f t="shared" si="205"/>
        <v>145</v>
      </c>
      <c r="AE114" s="407">
        <f t="shared" si="206"/>
        <v>110</v>
      </c>
      <c r="AF114" s="403">
        <f t="shared" si="150"/>
        <v>600</v>
      </c>
      <c r="AG114" s="403">
        <f t="shared" si="151"/>
        <v>400</v>
      </c>
      <c r="AH114" s="403">
        <f t="shared" si="152"/>
        <v>320</v>
      </c>
      <c r="AI114" s="403">
        <f t="shared" si="153"/>
        <v>200</v>
      </c>
      <c r="AJ114" s="406">
        <f>'ĐẤT PNN'!I114-'ĐẤT NN'!P114</f>
        <v>740</v>
      </c>
    </row>
    <row r="115" spans="1:36" s="18" customFormat="1" ht="94.5" customHeight="1" x14ac:dyDescent="0.25">
      <c r="A115" s="402">
        <f>'ĐẤT PNN'!A115</f>
        <v>110</v>
      </c>
      <c r="B115" s="402" t="str">
        <f>'ĐẤT PNN'!B115</f>
        <v>VT2*0,8</v>
      </c>
      <c r="C115" s="402" t="str">
        <f t="shared" si="196"/>
        <v>NT26NT2_D2</v>
      </c>
      <c r="D115" s="402" t="s">
        <v>6488</v>
      </c>
      <c r="E115" s="402" t="s">
        <v>6442</v>
      </c>
      <c r="F115" s="402" t="s">
        <v>6496</v>
      </c>
      <c r="G115" s="402" t="s">
        <v>6495</v>
      </c>
      <c r="H115" s="402" t="str">
        <f t="shared" si="134"/>
        <v>Xã Phước AnCác đường nhóm IIVị trí 1200</v>
      </c>
      <c r="I115" s="411" t="s">
        <v>6478</v>
      </c>
      <c r="J115" s="411" t="s">
        <v>6479</v>
      </c>
      <c r="K115" s="474" t="str">
        <f>'ĐẤT PNN'!D115</f>
        <v>Các tuyến đường giao thông không đấu nối trực tiếp và thông ra Đường Nguyễn Thị Chơn đoạn từ Hết Trường THCS Phước An đến Đường Lê Hồng Phong có hiện trạng là đường nhựa, bê tông xi măng:
- Có bề rộng ≥5m, cách đường giao thông ≤1.000m.
- Có bề rộng từ ≥3m đến &lt;5m, cách đường giao thông ≤500m.</v>
      </c>
      <c r="L115" s="474"/>
      <c r="M115" s="474"/>
      <c r="N115" s="413">
        <f t="shared" si="197"/>
        <v>180</v>
      </c>
      <c r="O115" s="413">
        <f t="shared" si="198"/>
        <v>160</v>
      </c>
      <c r="P115" s="413">
        <v>450</v>
      </c>
      <c r="Q115" s="413">
        <v>400</v>
      </c>
      <c r="R115" s="414">
        <f>VLOOKUP(C115,'[1]1. MA DO'!$E$5:$AJ$1933,32,0)</f>
        <v>1.1499999999999999</v>
      </c>
      <c r="S115" s="407">
        <f t="shared" si="199"/>
        <v>200</v>
      </c>
      <c r="T115" s="407">
        <f t="shared" si="200"/>
        <v>180</v>
      </c>
      <c r="U115" s="407">
        <f t="shared" si="201"/>
        <v>160</v>
      </c>
      <c r="V115" s="407">
        <f t="shared" si="202"/>
        <v>120</v>
      </c>
      <c r="W115" s="403">
        <f t="shared" si="146"/>
        <v>670</v>
      </c>
      <c r="X115" s="403">
        <f t="shared" si="147"/>
        <v>450</v>
      </c>
      <c r="Y115" s="403">
        <f t="shared" si="148"/>
        <v>350</v>
      </c>
      <c r="Z115" s="403">
        <f t="shared" si="149"/>
        <v>220</v>
      </c>
      <c r="AA115" s="404">
        <f>'ĐẤT PNN'!U115</f>
        <v>2</v>
      </c>
      <c r="AB115" s="407">
        <f t="shared" si="203"/>
        <v>180</v>
      </c>
      <c r="AC115" s="407">
        <f t="shared" si="204"/>
        <v>160</v>
      </c>
      <c r="AD115" s="407">
        <f t="shared" si="205"/>
        <v>145</v>
      </c>
      <c r="AE115" s="407">
        <f t="shared" si="206"/>
        <v>110</v>
      </c>
      <c r="AF115" s="403">
        <f t="shared" si="150"/>
        <v>600</v>
      </c>
      <c r="AG115" s="403">
        <f t="shared" si="151"/>
        <v>400</v>
      </c>
      <c r="AH115" s="403">
        <f t="shared" si="152"/>
        <v>320</v>
      </c>
      <c r="AI115" s="403">
        <f t="shared" si="153"/>
        <v>200</v>
      </c>
      <c r="AJ115" s="406">
        <f>'ĐẤT PNN'!I115-'ĐẤT NN'!P115</f>
        <v>1150</v>
      </c>
    </row>
    <row r="116" spans="1:36" s="18" customFormat="1" ht="94.5" customHeight="1" x14ac:dyDescent="0.25">
      <c r="A116" s="402">
        <f>'ĐẤT PNN'!A116</f>
        <v>111</v>
      </c>
      <c r="B116" s="402" t="str">
        <f>'ĐẤT PNN'!B116</f>
        <v>VT3*0,8</v>
      </c>
      <c r="C116" s="402" t="str">
        <f t="shared" si="196"/>
        <v>NT26NT2_D2</v>
      </c>
      <c r="D116" s="402" t="s">
        <v>6490</v>
      </c>
      <c r="E116" s="402" t="s">
        <v>6442</v>
      </c>
      <c r="F116" s="402" t="s">
        <v>6497</v>
      </c>
      <c r="G116" s="402" t="s">
        <v>6495</v>
      </c>
      <c r="H116" s="402" t="str">
        <f t="shared" si="134"/>
        <v>Xã Phước AnCác đường nhóm IIVị trí 1200</v>
      </c>
      <c r="I116" s="411" t="s">
        <v>6478</v>
      </c>
      <c r="J116" s="411" t="s">
        <v>6479</v>
      </c>
      <c r="K116" s="474" t="str">
        <f>'ĐẤT PNN'!D116</f>
        <v>Các tuyến đường giao thông không đấu nối trực tiếp và thông ra Đường Nguyễn Thị Chơn đoạn từ Hết Trường THCS Phước An đến Đường Lê Hồng Phong có hiện trạng là đường nhựa, bê tông xi măng:
- Có bề rộng ≥5m, cách đường giao thông &gt;1.000m.
- Có bề rộng từ ≥3m đến &lt;5m, cách đường giao thông từ &gt;500m đến ≤1.000m.
- Có bề rộng &lt;3m, cách đường giao thông ≤200m.</v>
      </c>
      <c r="L116" s="474"/>
      <c r="M116" s="474"/>
      <c r="N116" s="413">
        <f t="shared" si="197"/>
        <v>160</v>
      </c>
      <c r="O116" s="413">
        <f t="shared" si="198"/>
        <v>145</v>
      </c>
      <c r="P116" s="413">
        <v>350</v>
      </c>
      <c r="Q116" s="413">
        <v>320</v>
      </c>
      <c r="R116" s="414">
        <f>VLOOKUP(C116,'[1]1. MA DO'!$E$5:$AJ$1933,32,0)</f>
        <v>1.1499999999999999</v>
      </c>
      <c r="S116" s="407">
        <f t="shared" si="199"/>
        <v>200</v>
      </c>
      <c r="T116" s="407">
        <f t="shared" si="200"/>
        <v>180</v>
      </c>
      <c r="U116" s="407">
        <f t="shared" si="201"/>
        <v>160</v>
      </c>
      <c r="V116" s="407">
        <f t="shared" si="202"/>
        <v>120</v>
      </c>
      <c r="W116" s="403">
        <f t="shared" si="146"/>
        <v>670</v>
      </c>
      <c r="X116" s="403">
        <f t="shared" si="147"/>
        <v>450</v>
      </c>
      <c r="Y116" s="403">
        <f t="shared" si="148"/>
        <v>350</v>
      </c>
      <c r="Z116" s="403">
        <f t="shared" si="149"/>
        <v>220</v>
      </c>
      <c r="AA116" s="404">
        <f>'ĐẤT PNN'!U116</f>
        <v>2</v>
      </c>
      <c r="AB116" s="407">
        <f t="shared" si="203"/>
        <v>180</v>
      </c>
      <c r="AC116" s="407">
        <f t="shared" si="204"/>
        <v>160</v>
      </c>
      <c r="AD116" s="407">
        <f t="shared" si="205"/>
        <v>145</v>
      </c>
      <c r="AE116" s="407">
        <f t="shared" si="206"/>
        <v>110</v>
      </c>
      <c r="AF116" s="403">
        <f t="shared" si="150"/>
        <v>600</v>
      </c>
      <c r="AG116" s="403">
        <f t="shared" si="151"/>
        <v>400</v>
      </c>
      <c r="AH116" s="403">
        <f t="shared" si="152"/>
        <v>320</v>
      </c>
      <c r="AI116" s="403">
        <f t="shared" si="153"/>
        <v>200</v>
      </c>
      <c r="AJ116" s="406">
        <f>'ĐẤT PNN'!I116-'ĐẤT NN'!P116</f>
        <v>850</v>
      </c>
    </row>
    <row r="117" spans="1:36" s="18" customFormat="1" ht="78.75" customHeight="1" x14ac:dyDescent="0.25">
      <c r="A117" s="402">
        <f>'ĐẤT PNN'!A117</f>
        <v>112</v>
      </c>
      <c r="B117" s="402" t="str">
        <f>'ĐẤT PNN'!B117</f>
        <v>VT4*0,8</v>
      </c>
      <c r="C117" s="402" t="str">
        <f t="shared" si="196"/>
        <v>NT26NT2_D2</v>
      </c>
      <c r="D117" s="402" t="s">
        <v>6492</v>
      </c>
      <c r="E117" s="402" t="s">
        <v>6442</v>
      </c>
      <c r="F117" s="402" t="s">
        <v>6498</v>
      </c>
      <c r="G117" s="402" t="s">
        <v>6495</v>
      </c>
      <c r="H117" s="402" t="str">
        <f t="shared" si="134"/>
        <v>Xã Phước AnCác đường nhóm IIVị trí 1200</v>
      </c>
      <c r="I117" s="411" t="s">
        <v>6478</v>
      </c>
      <c r="J117" s="411" t="s">
        <v>6479</v>
      </c>
      <c r="K117" s="474" t="str">
        <f>'ĐẤT PNN'!D117</f>
        <v>Các tuyến đường giao thông không đấu nối trực tiếp và thông ra Đường Nguyễn Thị Chơn đoạn từ Hết Trường THCS Phước An đến Đường Lê Hồng Phong có hiện trạng là đường nhựa, bê tông xi măng:
- Có bề rộng từ ≥3m đến &lt;5m, cách đường giao thông &gt;1.000m.
- Có bề rộng &lt;3m, cách đường giao thông &gt;200m.</v>
      </c>
      <c r="L117" s="474"/>
      <c r="M117" s="474"/>
      <c r="N117" s="413">
        <f t="shared" si="197"/>
        <v>120</v>
      </c>
      <c r="O117" s="413">
        <f t="shared" si="198"/>
        <v>110</v>
      </c>
      <c r="P117" s="413">
        <v>220</v>
      </c>
      <c r="Q117" s="413">
        <v>200</v>
      </c>
      <c r="R117" s="414">
        <f>VLOOKUP(C117,'[1]1. MA DO'!$E$5:$AJ$1933,32,0)</f>
        <v>1.1499999999999999</v>
      </c>
      <c r="S117" s="407">
        <f t="shared" si="199"/>
        <v>200</v>
      </c>
      <c r="T117" s="407">
        <f t="shared" si="200"/>
        <v>180</v>
      </c>
      <c r="U117" s="407">
        <f t="shared" si="201"/>
        <v>160</v>
      </c>
      <c r="V117" s="407">
        <f t="shared" si="202"/>
        <v>120</v>
      </c>
      <c r="W117" s="403">
        <f t="shared" si="146"/>
        <v>670</v>
      </c>
      <c r="X117" s="403">
        <f t="shared" si="147"/>
        <v>450</v>
      </c>
      <c r="Y117" s="403">
        <f t="shared" si="148"/>
        <v>350</v>
      </c>
      <c r="Z117" s="403">
        <f t="shared" si="149"/>
        <v>220</v>
      </c>
      <c r="AA117" s="404">
        <f>'ĐẤT PNN'!U117</f>
        <v>2</v>
      </c>
      <c r="AB117" s="407">
        <f t="shared" si="203"/>
        <v>180</v>
      </c>
      <c r="AC117" s="407">
        <f t="shared" si="204"/>
        <v>160</v>
      </c>
      <c r="AD117" s="407">
        <f t="shared" si="205"/>
        <v>145</v>
      </c>
      <c r="AE117" s="407">
        <f t="shared" si="206"/>
        <v>110</v>
      </c>
      <c r="AF117" s="403">
        <f t="shared" si="150"/>
        <v>600</v>
      </c>
      <c r="AG117" s="403">
        <f t="shared" si="151"/>
        <v>400</v>
      </c>
      <c r="AH117" s="403">
        <f t="shared" si="152"/>
        <v>320</v>
      </c>
      <c r="AI117" s="403">
        <f t="shared" si="153"/>
        <v>200</v>
      </c>
      <c r="AJ117" s="406">
        <f>'ĐẤT PNN'!I117-'ĐẤT NN'!P117</f>
        <v>620</v>
      </c>
    </row>
    <row r="118" spans="1:36" s="18" customFormat="1" ht="63" x14ac:dyDescent="0.25">
      <c r="A118" s="402">
        <f>'ĐẤT PNN'!A118</f>
        <v>113</v>
      </c>
      <c r="B118" s="402" t="str">
        <f>'ĐẤT PNN'!B118</f>
        <v>NT56NT</v>
      </c>
      <c r="C118" s="402" t="str">
        <f>$B$118</f>
        <v>NT56NT</v>
      </c>
      <c r="D118" s="402" t="s">
        <v>6485</v>
      </c>
      <c r="E118" s="402" t="s">
        <v>6442</v>
      </c>
      <c r="F118" s="402" t="s">
        <v>6499</v>
      </c>
      <c r="G118" s="402" t="s">
        <v>1022</v>
      </c>
      <c r="H118" s="402" t="str">
        <f t="shared" ref="H118:H124" si="207">E118&amp;G118&amp;D$6&amp;$N$55</f>
        <v>Xã Phước AnCác đường còn lạiVị trí 1180</v>
      </c>
      <c r="I118" s="411" t="s">
        <v>6481</v>
      </c>
      <c r="J118" s="411" t="s">
        <v>6480</v>
      </c>
      <c r="K118" s="412" t="str">
        <f>'ĐẤT PNN'!D118</f>
        <v>Đường Rạch Mới</v>
      </c>
      <c r="L118" s="412" t="str">
        <f>'ĐẤT PNN'!E118</f>
        <v>Đường Hùng Vương (đoạn qua xã Phước An)</v>
      </c>
      <c r="M118" s="412" t="str">
        <f>'ĐẤT PNN'!F118</f>
        <v>Hết ranh thửa đất số 355, tờ BĐĐC số 107 về bên phải và hết ranh thửa đất số 344, tờ BĐĐC số 107 về bên trái, xã Phước An</v>
      </c>
      <c r="N118" s="413">
        <f>S118</f>
        <v>180</v>
      </c>
      <c r="O118" s="413">
        <f>AB118</f>
        <v>160</v>
      </c>
      <c r="P118" s="413">
        <v>600</v>
      </c>
      <c r="Q118" s="413">
        <v>530</v>
      </c>
      <c r="R118" s="414">
        <f>VLOOKUP(C118,'[1]1. MA DO'!$E$5:$AJ$1933,32,0)</f>
        <v>1.1399999999999999</v>
      </c>
      <c r="S118" s="96">
        <v>180</v>
      </c>
      <c r="T118" s="96">
        <v>160</v>
      </c>
      <c r="U118" s="96">
        <v>130</v>
      </c>
      <c r="V118" s="96">
        <v>100</v>
      </c>
      <c r="W118" s="403">
        <f t="shared" si="146"/>
        <v>600</v>
      </c>
      <c r="X118" s="403">
        <f t="shared" si="147"/>
        <v>400</v>
      </c>
      <c r="Y118" s="403">
        <f t="shared" si="148"/>
        <v>290</v>
      </c>
      <c r="Z118" s="403">
        <f t="shared" si="149"/>
        <v>180</v>
      </c>
      <c r="AA118" s="404">
        <f>'ĐẤT PNN'!U118</f>
        <v>3</v>
      </c>
      <c r="AB118" s="405">
        <v>160</v>
      </c>
      <c r="AC118" s="405">
        <v>145</v>
      </c>
      <c r="AD118" s="405">
        <v>115</v>
      </c>
      <c r="AE118" s="405">
        <v>100</v>
      </c>
      <c r="AF118" s="403">
        <f t="shared" si="150"/>
        <v>530</v>
      </c>
      <c r="AG118" s="403">
        <f t="shared" si="151"/>
        <v>360</v>
      </c>
      <c r="AH118" s="403">
        <f t="shared" si="152"/>
        <v>250</v>
      </c>
      <c r="AI118" s="403">
        <f t="shared" si="153"/>
        <v>180</v>
      </c>
      <c r="AJ118" s="406">
        <f>'ĐẤT PNN'!I118-'ĐẤT NN'!P118</f>
        <v>3100</v>
      </c>
    </row>
    <row r="119" spans="1:36" s="18" customFormat="1" ht="94.5" customHeight="1" x14ac:dyDescent="0.25">
      <c r="A119" s="402">
        <f>'ĐẤT PNN'!A119</f>
        <v>114</v>
      </c>
      <c r="B119" s="402" t="str">
        <f>'ĐẤT PNN'!B119</f>
        <v>VT2</v>
      </c>
      <c r="C119" s="402" t="str">
        <f t="shared" ref="C119:C124" si="208">$B$118</f>
        <v>NT56NT</v>
      </c>
      <c r="D119" s="402" t="s">
        <v>6488</v>
      </c>
      <c r="E119" s="402" t="s">
        <v>6442</v>
      </c>
      <c r="F119" s="402" t="s">
        <v>6500</v>
      </c>
      <c r="G119" s="402" t="s">
        <v>1022</v>
      </c>
      <c r="H119" s="402" t="str">
        <f t="shared" si="207"/>
        <v>Xã Phước AnCác đường còn lạiVị trí 1180</v>
      </c>
      <c r="I119" s="411" t="s">
        <v>6481</v>
      </c>
      <c r="J119" s="411" t="s">
        <v>6480</v>
      </c>
      <c r="K119" s="474" t="str">
        <f>'ĐẤT PNN'!D119</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≤1.000m.
- Có bề rộng từ ≥3m đến &lt;5m, cách đường giao thông ≤500m.</v>
      </c>
      <c r="L119" s="474"/>
      <c r="M119" s="474"/>
      <c r="N119" s="413">
        <f t="shared" ref="N119:N124" si="209">IF(B119="VT2",T119,IF(B119="VT3",U119,IF(B119="VT2*0,8",T119,IF(B119="VT3*0,8",U119,V119))))</f>
        <v>160</v>
      </c>
      <c r="O119" s="413">
        <f t="shared" ref="O119:O124" si="210">IF(B119="VT2",AC119,IF(B119="VT3",AD119,IF(B119="VT2*0,8",AC119,IF(B119="VT3*0,8",AD119,AE119))))</f>
        <v>145</v>
      </c>
      <c r="P119" s="413">
        <v>400</v>
      </c>
      <c r="Q119" s="413">
        <v>360</v>
      </c>
      <c r="R119" s="414">
        <f>VLOOKUP(C119,'[1]1. MA DO'!$E$5:$AJ$1933,32,0)</f>
        <v>1.1399999999999999</v>
      </c>
      <c r="S119" s="407">
        <f t="shared" ref="S119:S124" si="211">S118</f>
        <v>180</v>
      </c>
      <c r="T119" s="407">
        <f t="shared" ref="T119:T124" si="212">T118</f>
        <v>160</v>
      </c>
      <c r="U119" s="407">
        <f t="shared" ref="U119:U124" si="213">U118</f>
        <v>130</v>
      </c>
      <c r="V119" s="407">
        <f t="shared" ref="V119:V124" si="214">V118</f>
        <v>100</v>
      </c>
      <c r="W119" s="403">
        <f t="shared" si="146"/>
        <v>600</v>
      </c>
      <c r="X119" s="403">
        <f t="shared" si="147"/>
        <v>400</v>
      </c>
      <c r="Y119" s="403">
        <f t="shared" si="148"/>
        <v>290</v>
      </c>
      <c r="Z119" s="403">
        <f t="shared" si="149"/>
        <v>180</v>
      </c>
      <c r="AA119" s="404">
        <f>'ĐẤT PNN'!U119</f>
        <v>3</v>
      </c>
      <c r="AB119" s="407">
        <f t="shared" ref="AB119:AB124" si="215">AB118</f>
        <v>160</v>
      </c>
      <c r="AC119" s="407">
        <f t="shared" ref="AC119:AC124" si="216">AC118</f>
        <v>145</v>
      </c>
      <c r="AD119" s="407">
        <f t="shared" ref="AD119:AD124" si="217">AD118</f>
        <v>115</v>
      </c>
      <c r="AE119" s="407">
        <f t="shared" ref="AE119:AE124" si="218">AE118</f>
        <v>100</v>
      </c>
      <c r="AF119" s="403">
        <f t="shared" si="150"/>
        <v>530</v>
      </c>
      <c r="AG119" s="403">
        <f t="shared" si="151"/>
        <v>360</v>
      </c>
      <c r="AH119" s="403">
        <f t="shared" si="152"/>
        <v>250</v>
      </c>
      <c r="AI119" s="403">
        <f t="shared" si="153"/>
        <v>180</v>
      </c>
      <c r="AJ119" s="406">
        <f>'ĐẤT PNN'!I119-'ĐẤT NN'!P119</f>
        <v>1200</v>
      </c>
    </row>
    <row r="120" spans="1:36" s="18" customFormat="1" ht="110.25" customHeight="1" x14ac:dyDescent="0.25">
      <c r="A120" s="402">
        <f>'ĐẤT PNN'!A120</f>
        <v>115</v>
      </c>
      <c r="B120" s="402" t="str">
        <f>'ĐẤT PNN'!B120</f>
        <v>VT3</v>
      </c>
      <c r="C120" s="402" t="str">
        <f t="shared" si="208"/>
        <v>NT56NT</v>
      </c>
      <c r="D120" s="402" t="s">
        <v>6490</v>
      </c>
      <c r="E120" s="402" t="s">
        <v>6442</v>
      </c>
      <c r="F120" s="402" t="s">
        <v>6501</v>
      </c>
      <c r="G120" s="402" t="s">
        <v>1022</v>
      </c>
      <c r="H120" s="402" t="str">
        <f t="shared" si="207"/>
        <v>Xã Phước AnCác đường còn lạiVị trí 1180</v>
      </c>
      <c r="I120" s="411" t="s">
        <v>6481</v>
      </c>
      <c r="J120" s="411" t="s">
        <v>6480</v>
      </c>
      <c r="K120" s="474" t="str">
        <f>'ĐẤT PNN'!D120</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20" s="474"/>
      <c r="M120" s="474"/>
      <c r="N120" s="413">
        <f t="shared" si="209"/>
        <v>130</v>
      </c>
      <c r="O120" s="413">
        <f t="shared" si="210"/>
        <v>115</v>
      </c>
      <c r="P120" s="413">
        <v>290</v>
      </c>
      <c r="Q120" s="413">
        <v>250</v>
      </c>
      <c r="R120" s="414">
        <f>VLOOKUP(C120,'[1]1. MA DO'!$E$5:$AJ$1933,32,0)</f>
        <v>1.1399999999999999</v>
      </c>
      <c r="S120" s="407">
        <f t="shared" si="211"/>
        <v>180</v>
      </c>
      <c r="T120" s="407">
        <f t="shared" si="212"/>
        <v>160</v>
      </c>
      <c r="U120" s="407">
        <f t="shared" si="213"/>
        <v>130</v>
      </c>
      <c r="V120" s="407">
        <f t="shared" si="214"/>
        <v>100</v>
      </c>
      <c r="W120" s="403">
        <f t="shared" si="146"/>
        <v>600</v>
      </c>
      <c r="X120" s="403">
        <f t="shared" si="147"/>
        <v>400</v>
      </c>
      <c r="Y120" s="403">
        <f t="shared" si="148"/>
        <v>290</v>
      </c>
      <c r="Z120" s="403">
        <f t="shared" si="149"/>
        <v>180</v>
      </c>
      <c r="AA120" s="404">
        <f>'ĐẤT PNN'!U120</f>
        <v>3</v>
      </c>
      <c r="AB120" s="407">
        <f t="shared" si="215"/>
        <v>160</v>
      </c>
      <c r="AC120" s="407">
        <f t="shared" si="216"/>
        <v>145</v>
      </c>
      <c r="AD120" s="407">
        <f t="shared" si="217"/>
        <v>115</v>
      </c>
      <c r="AE120" s="407">
        <f t="shared" si="218"/>
        <v>100</v>
      </c>
      <c r="AF120" s="403">
        <f t="shared" si="150"/>
        <v>530</v>
      </c>
      <c r="AG120" s="403">
        <f t="shared" si="151"/>
        <v>360</v>
      </c>
      <c r="AH120" s="403">
        <f t="shared" si="152"/>
        <v>250</v>
      </c>
      <c r="AI120" s="403">
        <f t="shared" si="153"/>
        <v>180</v>
      </c>
      <c r="AJ120" s="406">
        <f>'ĐẤT PNN'!I120-'ĐẤT NN'!P120</f>
        <v>1010</v>
      </c>
    </row>
    <row r="121" spans="1:36" s="18" customFormat="1" ht="110.25" customHeight="1" x14ac:dyDescent="0.25">
      <c r="A121" s="402">
        <f>'ĐẤT PNN'!A121</f>
        <v>116</v>
      </c>
      <c r="B121" s="402" t="str">
        <f>'ĐẤT PNN'!B121</f>
        <v>VT4</v>
      </c>
      <c r="C121" s="402" t="str">
        <f t="shared" si="208"/>
        <v>NT56NT</v>
      </c>
      <c r="D121" s="402" t="s">
        <v>6492</v>
      </c>
      <c r="E121" s="402" t="s">
        <v>6442</v>
      </c>
      <c r="F121" s="402" t="s">
        <v>6502</v>
      </c>
      <c r="G121" s="402" t="s">
        <v>1022</v>
      </c>
      <c r="H121" s="402" t="str">
        <f t="shared" si="207"/>
        <v>Xã Phước AnCác đường còn lạiVị trí 1180</v>
      </c>
      <c r="I121" s="411" t="s">
        <v>6481</v>
      </c>
      <c r="J121" s="411" t="s">
        <v>6480</v>
      </c>
      <c r="K121" s="474" t="str">
        <f>'ĐẤT PNN'!D121</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từ ≥3m đến &lt;5m, cách đường giao thông &gt;1.000m.
- Có bề rộng &lt;3m, cách đường giao thông &gt;200m.</v>
      </c>
      <c r="L121" s="474"/>
      <c r="M121" s="474"/>
      <c r="N121" s="413">
        <f t="shared" si="209"/>
        <v>100</v>
      </c>
      <c r="O121" s="413">
        <f t="shared" si="210"/>
        <v>100</v>
      </c>
      <c r="P121" s="413">
        <v>180</v>
      </c>
      <c r="Q121" s="413">
        <v>180</v>
      </c>
      <c r="R121" s="414">
        <f>VLOOKUP(C121,'[1]1. MA DO'!$E$5:$AJ$1933,32,0)</f>
        <v>1.1399999999999999</v>
      </c>
      <c r="S121" s="407">
        <f t="shared" si="211"/>
        <v>180</v>
      </c>
      <c r="T121" s="407">
        <f t="shared" si="212"/>
        <v>160</v>
      </c>
      <c r="U121" s="407">
        <f t="shared" si="213"/>
        <v>130</v>
      </c>
      <c r="V121" s="407">
        <f t="shared" si="214"/>
        <v>100</v>
      </c>
      <c r="W121" s="403">
        <f t="shared" si="146"/>
        <v>600</v>
      </c>
      <c r="X121" s="403">
        <f t="shared" si="147"/>
        <v>400</v>
      </c>
      <c r="Y121" s="403">
        <f t="shared" si="148"/>
        <v>290</v>
      </c>
      <c r="Z121" s="403">
        <f t="shared" si="149"/>
        <v>180</v>
      </c>
      <c r="AA121" s="404">
        <f>'ĐẤT PNN'!U121</f>
        <v>3</v>
      </c>
      <c r="AB121" s="407">
        <f t="shared" si="215"/>
        <v>160</v>
      </c>
      <c r="AC121" s="407">
        <f t="shared" si="216"/>
        <v>145</v>
      </c>
      <c r="AD121" s="407">
        <f t="shared" si="217"/>
        <v>115</v>
      </c>
      <c r="AE121" s="407">
        <f t="shared" si="218"/>
        <v>100</v>
      </c>
      <c r="AF121" s="403">
        <f t="shared" si="150"/>
        <v>530</v>
      </c>
      <c r="AG121" s="403">
        <f t="shared" si="151"/>
        <v>360</v>
      </c>
      <c r="AH121" s="403">
        <f t="shared" si="152"/>
        <v>250</v>
      </c>
      <c r="AI121" s="403">
        <f t="shared" si="153"/>
        <v>180</v>
      </c>
      <c r="AJ121" s="406">
        <f>'ĐẤT PNN'!I121-'ĐẤT NN'!P121</f>
        <v>720</v>
      </c>
    </row>
    <row r="122" spans="1:36" s="18" customFormat="1" ht="94.5" customHeight="1" x14ac:dyDescent="0.25">
      <c r="A122" s="402">
        <f>'ĐẤT PNN'!A122</f>
        <v>117</v>
      </c>
      <c r="B122" s="402" t="str">
        <f>'ĐẤT PNN'!B122</f>
        <v>VT2*0,8</v>
      </c>
      <c r="C122" s="402" t="str">
        <f t="shared" si="208"/>
        <v>NT56NT</v>
      </c>
      <c r="D122" s="402" t="s">
        <v>6488</v>
      </c>
      <c r="E122" s="402" t="s">
        <v>6442</v>
      </c>
      <c r="F122" s="402" t="s">
        <v>6500</v>
      </c>
      <c r="G122" s="402" t="s">
        <v>1022</v>
      </c>
      <c r="H122" s="402" t="str">
        <f t="shared" si="207"/>
        <v>Xã Phước AnCác đường còn lạiVị trí 1180</v>
      </c>
      <c r="I122" s="411" t="s">
        <v>6481</v>
      </c>
      <c r="J122" s="411" t="s">
        <v>6480</v>
      </c>
      <c r="K122" s="474" t="str">
        <f>'ĐẤT PNN'!D122</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≤1.000m.
- Có bề rộng từ ≥3m đến &lt;5m, cách đường giao thông ≤500m.</v>
      </c>
      <c r="L122" s="474"/>
      <c r="M122" s="474"/>
      <c r="N122" s="413">
        <f t="shared" si="209"/>
        <v>160</v>
      </c>
      <c r="O122" s="413">
        <f t="shared" si="210"/>
        <v>145</v>
      </c>
      <c r="P122" s="413">
        <v>400</v>
      </c>
      <c r="Q122" s="413">
        <v>360</v>
      </c>
      <c r="R122" s="414">
        <f>VLOOKUP(C122,'[1]1. MA DO'!$E$5:$AJ$1933,32,0)</f>
        <v>1.1399999999999999</v>
      </c>
      <c r="S122" s="407">
        <f t="shared" si="211"/>
        <v>180</v>
      </c>
      <c r="T122" s="407">
        <f t="shared" si="212"/>
        <v>160</v>
      </c>
      <c r="U122" s="407">
        <f t="shared" si="213"/>
        <v>130</v>
      </c>
      <c r="V122" s="407">
        <f t="shared" si="214"/>
        <v>100</v>
      </c>
      <c r="W122" s="403">
        <f t="shared" si="146"/>
        <v>600</v>
      </c>
      <c r="X122" s="403">
        <f t="shared" si="147"/>
        <v>400</v>
      </c>
      <c r="Y122" s="403">
        <f t="shared" si="148"/>
        <v>290</v>
      </c>
      <c r="Z122" s="403">
        <f t="shared" si="149"/>
        <v>180</v>
      </c>
      <c r="AA122" s="404">
        <f>'ĐẤT PNN'!U122</f>
        <v>3</v>
      </c>
      <c r="AB122" s="407">
        <f t="shared" si="215"/>
        <v>160</v>
      </c>
      <c r="AC122" s="407">
        <f t="shared" si="216"/>
        <v>145</v>
      </c>
      <c r="AD122" s="407">
        <f t="shared" si="217"/>
        <v>115</v>
      </c>
      <c r="AE122" s="407">
        <f t="shared" si="218"/>
        <v>100</v>
      </c>
      <c r="AF122" s="403">
        <f t="shared" si="150"/>
        <v>530</v>
      </c>
      <c r="AG122" s="403">
        <f t="shared" si="151"/>
        <v>360</v>
      </c>
      <c r="AH122" s="403">
        <f t="shared" si="152"/>
        <v>250</v>
      </c>
      <c r="AI122" s="403">
        <f t="shared" si="153"/>
        <v>180</v>
      </c>
      <c r="AJ122" s="406">
        <f>'ĐẤT PNN'!I122-'ĐẤT NN'!P122</f>
        <v>1000</v>
      </c>
    </row>
    <row r="123" spans="1:36" s="18" customFormat="1" ht="94.5" customHeight="1" x14ac:dyDescent="0.25">
      <c r="A123" s="402">
        <f>'ĐẤT PNN'!A123</f>
        <v>118</v>
      </c>
      <c r="B123" s="402" t="str">
        <f>'ĐẤT PNN'!B123</f>
        <v>VT3*0,8</v>
      </c>
      <c r="C123" s="402" t="str">
        <f t="shared" si="208"/>
        <v>NT56NT</v>
      </c>
      <c r="D123" s="402" t="s">
        <v>6490</v>
      </c>
      <c r="E123" s="402" t="s">
        <v>6442</v>
      </c>
      <c r="F123" s="402" t="s">
        <v>6501</v>
      </c>
      <c r="G123" s="402" t="s">
        <v>1022</v>
      </c>
      <c r="H123" s="402" t="str">
        <f t="shared" si="207"/>
        <v>Xã Phước AnCác đường còn lạiVị trí 1180</v>
      </c>
      <c r="I123" s="411" t="s">
        <v>6481</v>
      </c>
      <c r="J123" s="411" t="s">
        <v>6480</v>
      </c>
      <c r="K123" s="474" t="str">
        <f>'ĐẤT PNN'!D123</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23" s="474"/>
      <c r="M123" s="474"/>
      <c r="N123" s="413">
        <f t="shared" si="209"/>
        <v>130</v>
      </c>
      <c r="O123" s="413">
        <f t="shared" si="210"/>
        <v>115</v>
      </c>
      <c r="P123" s="413">
        <v>290</v>
      </c>
      <c r="Q123" s="413">
        <v>250</v>
      </c>
      <c r="R123" s="414">
        <f>VLOOKUP(C123,'[1]1. MA DO'!$E$5:$AJ$1933,32,0)</f>
        <v>1.1399999999999999</v>
      </c>
      <c r="S123" s="407">
        <f t="shared" si="211"/>
        <v>180</v>
      </c>
      <c r="T123" s="407">
        <f t="shared" si="212"/>
        <v>160</v>
      </c>
      <c r="U123" s="407">
        <f t="shared" si="213"/>
        <v>130</v>
      </c>
      <c r="V123" s="407">
        <f t="shared" si="214"/>
        <v>100</v>
      </c>
      <c r="W123" s="403">
        <f t="shared" si="146"/>
        <v>600</v>
      </c>
      <c r="X123" s="403">
        <f t="shared" si="147"/>
        <v>400</v>
      </c>
      <c r="Y123" s="403">
        <f t="shared" si="148"/>
        <v>290</v>
      </c>
      <c r="Z123" s="403">
        <f t="shared" si="149"/>
        <v>180</v>
      </c>
      <c r="AA123" s="404">
        <f>'ĐẤT PNN'!U123</f>
        <v>3</v>
      </c>
      <c r="AB123" s="407">
        <f t="shared" si="215"/>
        <v>160</v>
      </c>
      <c r="AC123" s="407">
        <f t="shared" si="216"/>
        <v>145</v>
      </c>
      <c r="AD123" s="407">
        <f t="shared" si="217"/>
        <v>115</v>
      </c>
      <c r="AE123" s="407">
        <f t="shared" si="218"/>
        <v>100</v>
      </c>
      <c r="AF123" s="403">
        <f t="shared" si="150"/>
        <v>530</v>
      </c>
      <c r="AG123" s="403">
        <f t="shared" si="151"/>
        <v>360</v>
      </c>
      <c r="AH123" s="403">
        <f t="shared" si="152"/>
        <v>250</v>
      </c>
      <c r="AI123" s="403">
        <f t="shared" si="153"/>
        <v>180</v>
      </c>
      <c r="AJ123" s="406">
        <f>'ĐẤT PNN'!I123-'ĐẤT NN'!P123</f>
        <v>810</v>
      </c>
    </row>
    <row r="124" spans="1:36" s="18" customFormat="1" ht="110.25" customHeight="1" x14ac:dyDescent="0.25">
      <c r="A124" s="402">
        <f>'ĐẤT PNN'!A124</f>
        <v>119</v>
      </c>
      <c r="B124" s="402" t="str">
        <f>'ĐẤT PNN'!B124</f>
        <v>VT4*0,8</v>
      </c>
      <c r="C124" s="402" t="str">
        <f t="shared" si="208"/>
        <v>NT56NT</v>
      </c>
      <c r="D124" s="402" t="s">
        <v>6492</v>
      </c>
      <c r="E124" s="402" t="s">
        <v>6442</v>
      </c>
      <c r="F124" s="402" t="s">
        <v>6502</v>
      </c>
      <c r="G124" s="402" t="s">
        <v>1022</v>
      </c>
      <c r="H124" s="402" t="str">
        <f t="shared" si="207"/>
        <v>Xã Phước AnCác đường còn lạiVị trí 1180</v>
      </c>
      <c r="I124" s="411" t="s">
        <v>6481</v>
      </c>
      <c r="J124" s="411" t="s">
        <v>6480</v>
      </c>
      <c r="K124" s="474" t="str">
        <f>'ĐẤT PNN'!D124</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có hiện trạng là đường nhựa, bê tông xi măng:
- Có bề rộng từ ≥3m đến &lt;5m, cách đường giao thông &gt;1.000m.
- Có bề rộng &lt;3m, cách đường giao thông &gt;200m.</v>
      </c>
      <c r="L124" s="474"/>
      <c r="M124" s="474"/>
      <c r="N124" s="413">
        <f t="shared" si="209"/>
        <v>100</v>
      </c>
      <c r="O124" s="413">
        <f t="shared" si="210"/>
        <v>100</v>
      </c>
      <c r="P124" s="413">
        <v>180</v>
      </c>
      <c r="Q124" s="413">
        <v>180</v>
      </c>
      <c r="R124" s="414">
        <f>VLOOKUP(C124,'[1]1. MA DO'!$E$5:$AJ$1933,32,0)</f>
        <v>1.1399999999999999</v>
      </c>
      <c r="S124" s="407">
        <f t="shared" si="211"/>
        <v>180</v>
      </c>
      <c r="T124" s="407">
        <f t="shared" si="212"/>
        <v>160</v>
      </c>
      <c r="U124" s="407">
        <f t="shared" si="213"/>
        <v>130</v>
      </c>
      <c r="V124" s="407">
        <f t="shared" si="214"/>
        <v>100</v>
      </c>
      <c r="W124" s="403">
        <f t="shared" si="146"/>
        <v>600</v>
      </c>
      <c r="X124" s="403">
        <f t="shared" si="147"/>
        <v>400</v>
      </c>
      <c r="Y124" s="403">
        <f t="shared" si="148"/>
        <v>290</v>
      </c>
      <c r="Z124" s="403">
        <f t="shared" si="149"/>
        <v>180</v>
      </c>
      <c r="AA124" s="404">
        <f>'ĐẤT PNN'!U124</f>
        <v>3</v>
      </c>
      <c r="AB124" s="407">
        <f t="shared" si="215"/>
        <v>160</v>
      </c>
      <c r="AC124" s="407">
        <f t="shared" si="216"/>
        <v>145</v>
      </c>
      <c r="AD124" s="407">
        <f t="shared" si="217"/>
        <v>115</v>
      </c>
      <c r="AE124" s="407">
        <f t="shared" si="218"/>
        <v>100</v>
      </c>
      <c r="AF124" s="403">
        <f t="shared" si="150"/>
        <v>530</v>
      </c>
      <c r="AG124" s="403">
        <f t="shared" si="151"/>
        <v>360</v>
      </c>
      <c r="AH124" s="403">
        <f t="shared" si="152"/>
        <v>250</v>
      </c>
      <c r="AI124" s="403">
        <f t="shared" si="153"/>
        <v>180</v>
      </c>
      <c r="AJ124" s="406">
        <f>'ĐẤT PNN'!I124-'ĐẤT NN'!P124</f>
        <v>660</v>
      </c>
    </row>
    <row r="125" spans="1:36" s="18" customFormat="1" ht="63" x14ac:dyDescent="0.25">
      <c r="A125" s="402">
        <f>'ĐẤT PNN'!A125</f>
        <v>120</v>
      </c>
      <c r="B125" s="402" t="str">
        <f>'ĐẤT PNN'!B125</f>
        <v>NT10NT1_D3</v>
      </c>
      <c r="C125" s="402" t="str">
        <f>$B$125</f>
        <v>NT10NT1_D3</v>
      </c>
      <c r="D125" s="402" t="s">
        <v>6485</v>
      </c>
      <c r="E125" s="402" t="s">
        <v>6442</v>
      </c>
      <c r="F125" s="402" t="s">
        <v>6486</v>
      </c>
      <c r="G125" s="402" t="s">
        <v>6487</v>
      </c>
      <c r="H125" s="402" t="str">
        <f t="shared" ref="H125:H131" si="219">E125&amp;G125&amp;D$6&amp;$N$6</f>
        <v>Xã Phước AnCác đường nhóm IVị trí 1220</v>
      </c>
      <c r="I125" s="411" t="s">
        <v>6477</v>
      </c>
      <c r="J125" s="411" t="s">
        <v>6476</v>
      </c>
      <c r="K125" s="412" t="str">
        <f>'ĐẤT PNN'!D125</f>
        <v>Đường Trần Phú</v>
      </c>
      <c r="L125" s="412" t="str">
        <f>'ĐẤT PNN'!E125</f>
        <v>Giáp ranh xã Nhơn Trạch</v>
      </c>
      <c r="M125" s="412" t="str">
        <f>'ĐẤT PNN'!F125</f>
        <v>Hết ranh xã Phước An</v>
      </c>
      <c r="N125" s="413">
        <f>S125</f>
        <v>220</v>
      </c>
      <c r="O125" s="413">
        <f>AB125</f>
        <v>200</v>
      </c>
      <c r="P125" s="413">
        <v>730</v>
      </c>
      <c r="Q125" s="413">
        <v>670</v>
      </c>
      <c r="R125" s="414">
        <f>VLOOKUP(C125,'[1]1. MA DO'!$E$5:$AJ$1933,32,0)</f>
        <v>1.1599999999999999</v>
      </c>
      <c r="S125" s="96">
        <v>220</v>
      </c>
      <c r="T125" s="96">
        <v>200</v>
      </c>
      <c r="U125" s="96">
        <v>170</v>
      </c>
      <c r="V125" s="96">
        <v>140</v>
      </c>
      <c r="W125" s="403">
        <f t="shared" si="146"/>
        <v>730</v>
      </c>
      <c r="X125" s="403">
        <f t="shared" si="147"/>
        <v>500</v>
      </c>
      <c r="Y125" s="403">
        <f t="shared" si="148"/>
        <v>370</v>
      </c>
      <c r="Z125" s="403">
        <f t="shared" si="149"/>
        <v>250</v>
      </c>
      <c r="AA125" s="404">
        <f>'ĐẤT PNN'!U125</f>
        <v>1</v>
      </c>
      <c r="AB125" s="405">
        <v>200</v>
      </c>
      <c r="AC125" s="405">
        <v>180</v>
      </c>
      <c r="AD125" s="405">
        <v>150</v>
      </c>
      <c r="AE125" s="405">
        <v>120</v>
      </c>
      <c r="AF125" s="403">
        <f t="shared" si="150"/>
        <v>670</v>
      </c>
      <c r="AG125" s="403">
        <f t="shared" si="151"/>
        <v>450</v>
      </c>
      <c r="AH125" s="403">
        <f t="shared" si="152"/>
        <v>330</v>
      </c>
      <c r="AI125" s="403">
        <f t="shared" si="153"/>
        <v>220</v>
      </c>
      <c r="AJ125" s="406">
        <f>'ĐẤT PNN'!I125-'ĐẤT NN'!P125</f>
        <v>3570</v>
      </c>
    </row>
    <row r="126" spans="1:36" s="18" customFormat="1" ht="94.5" customHeight="1" x14ac:dyDescent="0.25">
      <c r="A126" s="402">
        <f>'ĐẤT PNN'!A126</f>
        <v>121</v>
      </c>
      <c r="B126" s="402" t="str">
        <f>'ĐẤT PNN'!B126</f>
        <v>VT2</v>
      </c>
      <c r="C126" s="402" t="str">
        <f t="shared" ref="C126:C131" si="220">$B$125</f>
        <v>NT10NT1_D3</v>
      </c>
      <c r="D126" s="402" t="s">
        <v>6488</v>
      </c>
      <c r="E126" s="402" t="s">
        <v>6442</v>
      </c>
      <c r="F126" s="402" t="s">
        <v>6489</v>
      </c>
      <c r="G126" s="402" t="s">
        <v>6487</v>
      </c>
      <c r="H126" s="402" t="str">
        <f t="shared" si="219"/>
        <v>Xã Phước AnCác đường nhóm IVị trí 1220</v>
      </c>
      <c r="I126" s="411" t="s">
        <v>6477</v>
      </c>
      <c r="J126" s="411" t="s">
        <v>6476</v>
      </c>
      <c r="K126" s="474" t="str">
        <f>'ĐẤT PNN'!D126</f>
        <v>Các tuyến đường giao thông đấu nối trực tiếp ra Đường Trần Phú đoạn từ Giáp ranh xã Nhơn Trạch đến Hết ranh xã Phước An có hiện trạng là đường nhựa, bê tông xi măng:
- Có bề rộng ≥5m, cách đường giao thông ≤1.000m.
- Có bề rộng từ ≥3m đến &lt;5m, cách đường giao thông ≤500m.</v>
      </c>
      <c r="L126" s="474"/>
      <c r="M126" s="474"/>
      <c r="N126" s="413">
        <f t="shared" ref="N126:N131" si="221">IF(B126="VT2",T126,IF(B126="VT3",U126,IF(B126="VT2*0,8",T126,IF(B126="VT3*0,8",U126,V126))))</f>
        <v>200</v>
      </c>
      <c r="O126" s="413">
        <f t="shared" ref="O126:O131" si="222">IF(B126="VT2",AC126,IF(B126="VT3",AD126,IF(B126="VT2*0,8",AC126,IF(B126="VT3*0,8",AD126,AE126))))</f>
        <v>180</v>
      </c>
      <c r="P126" s="413">
        <v>500</v>
      </c>
      <c r="Q126" s="413">
        <v>450</v>
      </c>
      <c r="R126" s="414">
        <f>VLOOKUP(C126,'[1]1. MA DO'!$E$5:$AJ$1933,32,0)</f>
        <v>1.1599999999999999</v>
      </c>
      <c r="S126" s="407">
        <f t="shared" ref="S126:S131" si="223">S125</f>
        <v>220</v>
      </c>
      <c r="T126" s="407">
        <f t="shared" ref="T126:T131" si="224">T125</f>
        <v>200</v>
      </c>
      <c r="U126" s="407">
        <f t="shared" ref="U126:U131" si="225">U125</f>
        <v>170</v>
      </c>
      <c r="V126" s="407">
        <f t="shared" ref="V126:V131" si="226">V125</f>
        <v>140</v>
      </c>
      <c r="W126" s="403">
        <f t="shared" si="146"/>
        <v>730</v>
      </c>
      <c r="X126" s="403">
        <f t="shared" si="147"/>
        <v>500</v>
      </c>
      <c r="Y126" s="403">
        <f t="shared" si="148"/>
        <v>370</v>
      </c>
      <c r="Z126" s="403">
        <f t="shared" si="149"/>
        <v>250</v>
      </c>
      <c r="AA126" s="404">
        <f>'ĐẤT PNN'!U126</f>
        <v>1</v>
      </c>
      <c r="AB126" s="407">
        <f t="shared" ref="AB126:AB131" si="227">AB125</f>
        <v>200</v>
      </c>
      <c r="AC126" s="407">
        <f t="shared" ref="AC126:AC131" si="228">AC125</f>
        <v>180</v>
      </c>
      <c r="AD126" s="407">
        <f t="shared" ref="AD126:AD131" si="229">AD125</f>
        <v>150</v>
      </c>
      <c r="AE126" s="407">
        <f t="shared" ref="AE126:AE131" si="230">AE125</f>
        <v>120</v>
      </c>
      <c r="AF126" s="403">
        <f t="shared" si="150"/>
        <v>670</v>
      </c>
      <c r="AG126" s="403">
        <f t="shared" si="151"/>
        <v>450</v>
      </c>
      <c r="AH126" s="403">
        <f t="shared" si="152"/>
        <v>330</v>
      </c>
      <c r="AI126" s="403">
        <f t="shared" si="153"/>
        <v>220</v>
      </c>
      <c r="AJ126" s="406">
        <f>'ĐẤT PNN'!I126-'ĐẤT NN'!P126</f>
        <v>1300</v>
      </c>
    </row>
    <row r="127" spans="1:36" s="18" customFormat="1" ht="110.25" customHeight="1" x14ac:dyDescent="0.25">
      <c r="A127" s="402">
        <f>'ĐẤT PNN'!A127</f>
        <v>122</v>
      </c>
      <c r="B127" s="402" t="str">
        <f>'ĐẤT PNN'!B127</f>
        <v>VT3</v>
      </c>
      <c r="C127" s="402" t="str">
        <f t="shared" si="220"/>
        <v>NT10NT1_D3</v>
      </c>
      <c r="D127" s="402" t="s">
        <v>6490</v>
      </c>
      <c r="E127" s="402" t="s">
        <v>6442</v>
      </c>
      <c r="F127" s="402" t="s">
        <v>6491</v>
      </c>
      <c r="G127" s="402" t="s">
        <v>6487</v>
      </c>
      <c r="H127" s="402" t="str">
        <f t="shared" si="219"/>
        <v>Xã Phước AnCác đường nhóm IVị trí 1220</v>
      </c>
      <c r="I127" s="411" t="s">
        <v>6477</v>
      </c>
      <c r="J127" s="411" t="s">
        <v>6476</v>
      </c>
      <c r="K127" s="474" t="str">
        <f>'ĐẤT PNN'!D127</f>
        <v>Các tuyến đường giao thông đấu nối trực tiếp ra Đường Trần Phú đoạn từ Giáp ranh xã Nhơn Trạch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27" s="474"/>
      <c r="M127" s="474"/>
      <c r="N127" s="413">
        <f t="shared" si="221"/>
        <v>170</v>
      </c>
      <c r="O127" s="413">
        <f t="shared" si="222"/>
        <v>150</v>
      </c>
      <c r="P127" s="413">
        <v>370</v>
      </c>
      <c r="Q127" s="413">
        <v>330</v>
      </c>
      <c r="R127" s="414">
        <f>VLOOKUP(C127,'[1]1. MA DO'!$E$5:$AJ$1933,32,0)</f>
        <v>1.1599999999999999</v>
      </c>
      <c r="S127" s="407">
        <f t="shared" si="223"/>
        <v>220</v>
      </c>
      <c r="T127" s="407">
        <f t="shared" si="224"/>
        <v>200</v>
      </c>
      <c r="U127" s="407">
        <f t="shared" si="225"/>
        <v>170</v>
      </c>
      <c r="V127" s="407">
        <f t="shared" si="226"/>
        <v>140</v>
      </c>
      <c r="W127" s="403">
        <f t="shared" si="146"/>
        <v>730</v>
      </c>
      <c r="X127" s="403">
        <f t="shared" si="147"/>
        <v>500</v>
      </c>
      <c r="Y127" s="403">
        <f t="shared" si="148"/>
        <v>370</v>
      </c>
      <c r="Z127" s="403">
        <f t="shared" si="149"/>
        <v>250</v>
      </c>
      <c r="AA127" s="404">
        <f>'ĐẤT PNN'!U127</f>
        <v>1</v>
      </c>
      <c r="AB127" s="407">
        <f t="shared" si="227"/>
        <v>200</v>
      </c>
      <c r="AC127" s="407">
        <f t="shared" si="228"/>
        <v>180</v>
      </c>
      <c r="AD127" s="407">
        <f t="shared" si="229"/>
        <v>150</v>
      </c>
      <c r="AE127" s="407">
        <f t="shared" si="230"/>
        <v>120</v>
      </c>
      <c r="AF127" s="403">
        <f t="shared" si="150"/>
        <v>670</v>
      </c>
      <c r="AG127" s="403">
        <f t="shared" si="151"/>
        <v>450</v>
      </c>
      <c r="AH127" s="403">
        <f t="shared" si="152"/>
        <v>330</v>
      </c>
      <c r="AI127" s="403">
        <f t="shared" si="153"/>
        <v>220</v>
      </c>
      <c r="AJ127" s="406">
        <f>'ĐẤT PNN'!I127-'ĐẤT NN'!P127</f>
        <v>1030</v>
      </c>
    </row>
    <row r="128" spans="1:36" s="18" customFormat="1" ht="78.75" customHeight="1" x14ac:dyDescent="0.25">
      <c r="A128" s="402">
        <f>'ĐẤT PNN'!A128</f>
        <v>123</v>
      </c>
      <c r="B128" s="402" t="str">
        <f>'ĐẤT PNN'!B128</f>
        <v>VT4</v>
      </c>
      <c r="C128" s="402" t="str">
        <f t="shared" si="220"/>
        <v>NT10NT1_D3</v>
      </c>
      <c r="D128" s="402" t="s">
        <v>6492</v>
      </c>
      <c r="E128" s="402" t="s">
        <v>6442</v>
      </c>
      <c r="F128" s="402" t="s">
        <v>6493</v>
      </c>
      <c r="G128" s="402" t="s">
        <v>6487</v>
      </c>
      <c r="H128" s="402" t="str">
        <f t="shared" si="219"/>
        <v>Xã Phước AnCác đường nhóm IVị trí 1220</v>
      </c>
      <c r="I128" s="411" t="s">
        <v>6477</v>
      </c>
      <c r="J128" s="411" t="s">
        <v>6476</v>
      </c>
      <c r="K128" s="474" t="str">
        <f>'ĐẤT PNN'!D128</f>
        <v>Các tuyến đường giao thông đấu nối trực tiếp ra Đường Trần Phú đoạn từ Giáp ranh xã Nhơn Trạch đến Hết ranh xã Phước An có hiện trạng là đường nhựa, bê tông xi măng:
- Có bề rộng từ ≥3m đến &lt;5m, cách đường giao thông &gt;1.000m.
- Có bề rộng &lt;3m, cách đường giao thông &gt;200m.</v>
      </c>
      <c r="L128" s="474"/>
      <c r="M128" s="474"/>
      <c r="N128" s="413">
        <f t="shared" si="221"/>
        <v>140</v>
      </c>
      <c r="O128" s="413">
        <f t="shared" si="222"/>
        <v>120</v>
      </c>
      <c r="P128" s="413">
        <v>250</v>
      </c>
      <c r="Q128" s="413">
        <v>220</v>
      </c>
      <c r="R128" s="414">
        <f>VLOOKUP(C128,'[1]1. MA DO'!$E$5:$AJ$1933,32,0)</f>
        <v>1.1599999999999999</v>
      </c>
      <c r="S128" s="407">
        <f t="shared" si="223"/>
        <v>220</v>
      </c>
      <c r="T128" s="407">
        <f t="shared" si="224"/>
        <v>200</v>
      </c>
      <c r="U128" s="407">
        <f t="shared" si="225"/>
        <v>170</v>
      </c>
      <c r="V128" s="407">
        <f t="shared" si="226"/>
        <v>140</v>
      </c>
      <c r="W128" s="403">
        <f t="shared" si="146"/>
        <v>730</v>
      </c>
      <c r="X128" s="403">
        <f t="shared" si="147"/>
        <v>500</v>
      </c>
      <c r="Y128" s="403">
        <f t="shared" si="148"/>
        <v>370</v>
      </c>
      <c r="Z128" s="403">
        <f t="shared" si="149"/>
        <v>250</v>
      </c>
      <c r="AA128" s="404">
        <f>'ĐẤT PNN'!U128</f>
        <v>1</v>
      </c>
      <c r="AB128" s="407">
        <f t="shared" si="227"/>
        <v>200</v>
      </c>
      <c r="AC128" s="407">
        <f t="shared" si="228"/>
        <v>180</v>
      </c>
      <c r="AD128" s="407">
        <f t="shared" si="229"/>
        <v>150</v>
      </c>
      <c r="AE128" s="407">
        <f t="shared" si="230"/>
        <v>120</v>
      </c>
      <c r="AF128" s="403">
        <f t="shared" si="150"/>
        <v>670</v>
      </c>
      <c r="AG128" s="403">
        <f t="shared" si="151"/>
        <v>450</v>
      </c>
      <c r="AH128" s="403">
        <f t="shared" si="152"/>
        <v>330</v>
      </c>
      <c r="AI128" s="403">
        <f t="shared" si="153"/>
        <v>220</v>
      </c>
      <c r="AJ128" s="406">
        <f>'ĐẤT PNN'!I128-'ĐẤT NN'!P128</f>
        <v>850</v>
      </c>
    </row>
    <row r="129" spans="1:36" s="18" customFormat="1" ht="94.5" customHeight="1" x14ac:dyDescent="0.25">
      <c r="A129" s="402">
        <f>'ĐẤT PNN'!A129</f>
        <v>124</v>
      </c>
      <c r="B129" s="402" t="str">
        <f>'ĐẤT PNN'!B129</f>
        <v>VT2*0,8</v>
      </c>
      <c r="C129" s="402" t="str">
        <f t="shared" si="220"/>
        <v>NT10NT1_D3</v>
      </c>
      <c r="D129" s="402" t="s">
        <v>6488</v>
      </c>
      <c r="E129" s="402" t="s">
        <v>6442</v>
      </c>
      <c r="F129" s="402" t="s">
        <v>6489</v>
      </c>
      <c r="G129" s="402" t="s">
        <v>6487</v>
      </c>
      <c r="H129" s="402" t="str">
        <f t="shared" si="219"/>
        <v>Xã Phước AnCác đường nhóm IVị trí 1220</v>
      </c>
      <c r="I129" s="411" t="s">
        <v>6477</v>
      </c>
      <c r="J129" s="411" t="s">
        <v>6476</v>
      </c>
      <c r="K129" s="474" t="str">
        <f>'ĐẤT PNN'!D129</f>
        <v>Các tuyến đường giao thông không đấu nối trực tiếp và thông ra Đường Trần Phú đoạn từ Giáp ranh xã Nhơn Trạch đến Hết ranh xã Phước An có hiện trạng là đường nhựa, bê tông xi măng:
- Có bề rộng ≥5m, cách đường giao thông ≤1.000m.
- Có bề rộng từ ≥3m đến &lt;5m, cách đường giao thông ≤500m.</v>
      </c>
      <c r="L129" s="474"/>
      <c r="M129" s="474"/>
      <c r="N129" s="413">
        <f t="shared" si="221"/>
        <v>200</v>
      </c>
      <c r="O129" s="413">
        <f t="shared" si="222"/>
        <v>180</v>
      </c>
      <c r="P129" s="413">
        <v>500</v>
      </c>
      <c r="Q129" s="413">
        <v>450</v>
      </c>
      <c r="R129" s="414">
        <f>VLOOKUP(C129,'[1]1. MA DO'!$E$5:$AJ$1933,32,0)</f>
        <v>1.1599999999999999</v>
      </c>
      <c r="S129" s="407">
        <f t="shared" si="223"/>
        <v>220</v>
      </c>
      <c r="T129" s="407">
        <f t="shared" si="224"/>
        <v>200</v>
      </c>
      <c r="U129" s="407">
        <f t="shared" si="225"/>
        <v>170</v>
      </c>
      <c r="V129" s="407">
        <f t="shared" si="226"/>
        <v>140</v>
      </c>
      <c r="W129" s="403">
        <f t="shared" si="146"/>
        <v>730</v>
      </c>
      <c r="X129" s="403">
        <f t="shared" si="147"/>
        <v>500</v>
      </c>
      <c r="Y129" s="403">
        <f t="shared" si="148"/>
        <v>370</v>
      </c>
      <c r="Z129" s="403">
        <f t="shared" si="149"/>
        <v>250</v>
      </c>
      <c r="AA129" s="404">
        <f>'ĐẤT PNN'!U129</f>
        <v>1</v>
      </c>
      <c r="AB129" s="407">
        <f t="shared" si="227"/>
        <v>200</v>
      </c>
      <c r="AC129" s="407">
        <f t="shared" si="228"/>
        <v>180</v>
      </c>
      <c r="AD129" s="407">
        <f t="shared" si="229"/>
        <v>150</v>
      </c>
      <c r="AE129" s="407">
        <f t="shared" si="230"/>
        <v>120</v>
      </c>
      <c r="AF129" s="403">
        <f t="shared" si="150"/>
        <v>670</v>
      </c>
      <c r="AG129" s="403">
        <f t="shared" si="151"/>
        <v>450</v>
      </c>
      <c r="AH129" s="403">
        <f t="shared" si="152"/>
        <v>330</v>
      </c>
      <c r="AI129" s="403">
        <f t="shared" si="153"/>
        <v>220</v>
      </c>
      <c r="AJ129" s="406">
        <f>'ĐẤT PNN'!I129-'ĐẤT NN'!P129</f>
        <v>1100</v>
      </c>
    </row>
    <row r="130" spans="1:36" s="18" customFormat="1" ht="94.5" customHeight="1" x14ac:dyDescent="0.25">
      <c r="A130" s="402">
        <f>'ĐẤT PNN'!A130</f>
        <v>125</v>
      </c>
      <c r="B130" s="402" t="str">
        <f>'ĐẤT PNN'!B130</f>
        <v>VT3*0,8</v>
      </c>
      <c r="C130" s="402" t="str">
        <f t="shared" si="220"/>
        <v>NT10NT1_D3</v>
      </c>
      <c r="D130" s="402" t="s">
        <v>6490</v>
      </c>
      <c r="E130" s="402" t="s">
        <v>6442</v>
      </c>
      <c r="F130" s="402" t="s">
        <v>6491</v>
      </c>
      <c r="G130" s="402" t="s">
        <v>6487</v>
      </c>
      <c r="H130" s="402" t="str">
        <f t="shared" si="219"/>
        <v>Xã Phước AnCác đường nhóm IVị trí 1220</v>
      </c>
      <c r="I130" s="411" t="s">
        <v>6477</v>
      </c>
      <c r="J130" s="411" t="s">
        <v>6476</v>
      </c>
      <c r="K130" s="474" t="str">
        <f>'ĐẤT PNN'!D130</f>
        <v>Các tuyến đường giao thông không đấu nối trực tiếp và thông ra Đường Trần Phú đoạn từ Giáp ranh xã Nhơn Trạch đến Hết ranh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30" s="474"/>
      <c r="M130" s="474"/>
      <c r="N130" s="413">
        <f t="shared" si="221"/>
        <v>170</v>
      </c>
      <c r="O130" s="413">
        <f t="shared" si="222"/>
        <v>150</v>
      </c>
      <c r="P130" s="413">
        <v>370</v>
      </c>
      <c r="Q130" s="413">
        <v>330</v>
      </c>
      <c r="R130" s="414">
        <f>VLOOKUP(C130,'[1]1. MA DO'!$E$5:$AJ$1933,32,0)</f>
        <v>1.1599999999999999</v>
      </c>
      <c r="S130" s="407">
        <f t="shared" si="223"/>
        <v>220</v>
      </c>
      <c r="T130" s="407">
        <f t="shared" si="224"/>
        <v>200</v>
      </c>
      <c r="U130" s="407">
        <f t="shared" si="225"/>
        <v>170</v>
      </c>
      <c r="V130" s="407">
        <f t="shared" si="226"/>
        <v>140</v>
      </c>
      <c r="W130" s="403">
        <f t="shared" si="146"/>
        <v>730</v>
      </c>
      <c r="X130" s="403">
        <f t="shared" si="147"/>
        <v>500</v>
      </c>
      <c r="Y130" s="403">
        <f t="shared" si="148"/>
        <v>370</v>
      </c>
      <c r="Z130" s="403">
        <f t="shared" si="149"/>
        <v>250</v>
      </c>
      <c r="AA130" s="404">
        <f>'ĐẤT PNN'!U130</f>
        <v>1</v>
      </c>
      <c r="AB130" s="407">
        <f t="shared" si="227"/>
        <v>200</v>
      </c>
      <c r="AC130" s="407">
        <f t="shared" si="228"/>
        <v>180</v>
      </c>
      <c r="AD130" s="407">
        <f t="shared" si="229"/>
        <v>150</v>
      </c>
      <c r="AE130" s="407">
        <f t="shared" si="230"/>
        <v>120</v>
      </c>
      <c r="AF130" s="403">
        <f t="shared" si="150"/>
        <v>670</v>
      </c>
      <c r="AG130" s="403">
        <f t="shared" si="151"/>
        <v>450</v>
      </c>
      <c r="AH130" s="403">
        <f t="shared" si="152"/>
        <v>330</v>
      </c>
      <c r="AI130" s="403">
        <f t="shared" si="153"/>
        <v>220</v>
      </c>
      <c r="AJ130" s="406">
        <f>'ĐẤT PNN'!I130-'ĐẤT NN'!P130</f>
        <v>930</v>
      </c>
    </row>
    <row r="131" spans="1:36" s="18" customFormat="1" ht="78.75" customHeight="1" x14ac:dyDescent="0.25">
      <c r="A131" s="402">
        <f>'ĐẤT PNN'!A131</f>
        <v>126</v>
      </c>
      <c r="B131" s="402" t="str">
        <f>'ĐẤT PNN'!B131</f>
        <v>VT4*0,8</v>
      </c>
      <c r="C131" s="402" t="str">
        <f t="shared" si="220"/>
        <v>NT10NT1_D3</v>
      </c>
      <c r="D131" s="402" t="s">
        <v>6492</v>
      </c>
      <c r="E131" s="402" t="s">
        <v>6442</v>
      </c>
      <c r="F131" s="402" t="s">
        <v>6493</v>
      </c>
      <c r="G131" s="402" t="s">
        <v>6487</v>
      </c>
      <c r="H131" s="402" t="str">
        <f t="shared" si="219"/>
        <v>Xã Phước AnCác đường nhóm IVị trí 1220</v>
      </c>
      <c r="I131" s="411" t="s">
        <v>6477</v>
      </c>
      <c r="J131" s="411" t="s">
        <v>6476</v>
      </c>
      <c r="K131" s="474" t="str">
        <f>'ĐẤT PNN'!D131</f>
        <v>Các tuyến đường giao thông không đấu nối trực tiếp và thông ra Đường Trần Phú đoạn từ Giáp ranh xã Nhơn Trạch đến Hết ranh xã Phước An có hiện trạng là đường nhựa, bê tông xi măng:
- Có bề rộng từ ≥3m đến &lt;5m, cách đường giao thông &gt;1.000m.
- Có bề rộng &lt;3m, cách đường giao thông &gt;200m.</v>
      </c>
      <c r="L131" s="474"/>
      <c r="M131" s="474"/>
      <c r="N131" s="413">
        <f t="shared" si="221"/>
        <v>140</v>
      </c>
      <c r="O131" s="413">
        <f t="shared" si="222"/>
        <v>120</v>
      </c>
      <c r="P131" s="413">
        <v>250</v>
      </c>
      <c r="Q131" s="413">
        <v>220</v>
      </c>
      <c r="R131" s="414">
        <f>VLOOKUP(C131,'[1]1. MA DO'!$E$5:$AJ$1933,32,0)</f>
        <v>1.1599999999999999</v>
      </c>
      <c r="S131" s="407">
        <f t="shared" si="223"/>
        <v>220</v>
      </c>
      <c r="T131" s="407">
        <f t="shared" si="224"/>
        <v>200</v>
      </c>
      <c r="U131" s="407">
        <f t="shared" si="225"/>
        <v>170</v>
      </c>
      <c r="V131" s="407">
        <f t="shared" si="226"/>
        <v>140</v>
      </c>
      <c r="W131" s="403">
        <f t="shared" si="146"/>
        <v>730</v>
      </c>
      <c r="X131" s="403">
        <f t="shared" si="147"/>
        <v>500</v>
      </c>
      <c r="Y131" s="403">
        <f t="shared" si="148"/>
        <v>370</v>
      </c>
      <c r="Z131" s="403">
        <f t="shared" si="149"/>
        <v>250</v>
      </c>
      <c r="AA131" s="404">
        <f>'ĐẤT PNN'!U131</f>
        <v>1</v>
      </c>
      <c r="AB131" s="407">
        <f t="shared" si="227"/>
        <v>200</v>
      </c>
      <c r="AC131" s="407">
        <f t="shared" si="228"/>
        <v>180</v>
      </c>
      <c r="AD131" s="407">
        <f t="shared" si="229"/>
        <v>150</v>
      </c>
      <c r="AE131" s="407">
        <f t="shared" si="230"/>
        <v>120</v>
      </c>
      <c r="AF131" s="403">
        <f t="shared" si="150"/>
        <v>670</v>
      </c>
      <c r="AG131" s="403">
        <f t="shared" si="151"/>
        <v>450</v>
      </c>
      <c r="AH131" s="403">
        <f t="shared" si="152"/>
        <v>330</v>
      </c>
      <c r="AI131" s="403">
        <f t="shared" si="153"/>
        <v>220</v>
      </c>
      <c r="AJ131" s="406">
        <f>'ĐẤT PNN'!I131-'ĐẤT NN'!P131</f>
        <v>710</v>
      </c>
    </row>
    <row r="132" spans="1:36" s="18" customFormat="1" ht="63" x14ac:dyDescent="0.25">
      <c r="A132" s="402">
        <f>'ĐẤT PNN'!A132</f>
        <v>127</v>
      </c>
      <c r="B132" s="402" t="str">
        <f>'ĐẤT PNN'!B132</f>
        <v>NT25NT2</v>
      </c>
      <c r="C132" s="402" t="str">
        <f>$B$132</f>
        <v>NT25NT2</v>
      </c>
      <c r="D132" s="402" t="s">
        <v>6485</v>
      </c>
      <c r="E132" s="402" t="s">
        <v>6442</v>
      </c>
      <c r="F132" s="402" t="s">
        <v>6494</v>
      </c>
      <c r="G132" s="402" t="s">
        <v>6495</v>
      </c>
      <c r="H132" s="402" t="str">
        <f t="shared" ref="H132:H138" si="231">E132&amp;G132&amp;D$6&amp;$N$13</f>
        <v>Xã Phước AnCác đường nhóm IIVị trí 1200</v>
      </c>
      <c r="I132" s="411" t="s">
        <v>6478</v>
      </c>
      <c r="J132" s="411" t="s">
        <v>6479</v>
      </c>
      <c r="K132" s="412" t="str">
        <f>'ĐẤT PNN'!D132</f>
        <v>Đường Huỳnh Thúc Kháng</v>
      </c>
      <c r="L132" s="412" t="str">
        <f>'ĐẤT PNN'!E132</f>
        <v>Ngã 5 vòng xoay đường vào cảng Phước An</v>
      </c>
      <c r="M132" s="412" t="str">
        <f>'ĐẤT PNN'!F132</f>
        <v>Đường Hùng Vương</v>
      </c>
      <c r="N132" s="413">
        <f>S132</f>
        <v>200</v>
      </c>
      <c r="O132" s="413">
        <f>AB132</f>
        <v>180</v>
      </c>
      <c r="P132" s="413">
        <v>670</v>
      </c>
      <c r="Q132" s="413">
        <v>600</v>
      </c>
      <c r="R132" s="414">
        <f>VLOOKUP(C132,'[1]1. MA DO'!$E$5:$AJ$1933,32,0)</f>
        <v>1.1499999999999999</v>
      </c>
      <c r="S132" s="96">
        <v>200</v>
      </c>
      <c r="T132" s="96">
        <v>180</v>
      </c>
      <c r="U132" s="96">
        <v>160</v>
      </c>
      <c r="V132" s="96">
        <v>120</v>
      </c>
      <c r="W132" s="403">
        <f t="shared" si="146"/>
        <v>670</v>
      </c>
      <c r="X132" s="403">
        <f t="shared" si="147"/>
        <v>450</v>
      </c>
      <c r="Y132" s="403">
        <f t="shared" si="148"/>
        <v>350</v>
      </c>
      <c r="Z132" s="403">
        <f t="shared" si="149"/>
        <v>220</v>
      </c>
      <c r="AA132" s="404">
        <f>'ĐẤT PNN'!U132</f>
        <v>2</v>
      </c>
      <c r="AB132" s="405">
        <v>180</v>
      </c>
      <c r="AC132" s="405">
        <v>160</v>
      </c>
      <c r="AD132" s="405">
        <v>145</v>
      </c>
      <c r="AE132" s="405">
        <v>110</v>
      </c>
      <c r="AF132" s="403">
        <f t="shared" si="150"/>
        <v>600</v>
      </c>
      <c r="AG132" s="403">
        <f t="shared" si="151"/>
        <v>400</v>
      </c>
      <c r="AH132" s="403">
        <f t="shared" si="152"/>
        <v>320</v>
      </c>
      <c r="AI132" s="403">
        <f t="shared" si="153"/>
        <v>200</v>
      </c>
      <c r="AJ132" s="406">
        <f>'ĐẤT PNN'!I132-'ĐẤT NN'!P132</f>
        <v>4430</v>
      </c>
    </row>
    <row r="133" spans="1:36" s="18" customFormat="1" ht="94.5" customHeight="1" x14ac:dyDescent="0.25">
      <c r="A133" s="402">
        <f>'ĐẤT PNN'!A133</f>
        <v>128</v>
      </c>
      <c r="B133" s="402" t="str">
        <f>'ĐẤT PNN'!B133</f>
        <v>VT2</v>
      </c>
      <c r="C133" s="402" t="str">
        <f t="shared" ref="C133:C138" si="232">$B$132</f>
        <v>NT25NT2</v>
      </c>
      <c r="D133" s="402" t="s">
        <v>6488</v>
      </c>
      <c r="E133" s="402" t="s">
        <v>6442</v>
      </c>
      <c r="F133" s="402" t="s">
        <v>6496</v>
      </c>
      <c r="G133" s="402" t="s">
        <v>6495</v>
      </c>
      <c r="H133" s="402" t="str">
        <f t="shared" si="231"/>
        <v>Xã Phước AnCác đường nhóm IIVị trí 1200</v>
      </c>
      <c r="I133" s="411" t="s">
        <v>6478</v>
      </c>
      <c r="J133" s="411" t="s">
        <v>6479</v>
      </c>
      <c r="K133" s="474" t="str">
        <f>'ĐẤT PNN'!D133</f>
        <v>Các tuyến đường giao thông đấu nối trực tiếp ra Đường Huỳnh Thúc Kháng đoạn từ Ngã 5 vòng xoay đường vào cảng Phước An đến Đường Hùng Vương có hiện trạng là đường nhựa, bê tông xi măng:
- Có bề rộng ≥5m, cách đường giao thông ≤1.000m.
- Có bề rộng từ ≥3m đến &lt;5m, cách đường giao thông ≤500m.</v>
      </c>
      <c r="L133" s="474"/>
      <c r="M133" s="474"/>
      <c r="N133" s="413">
        <f t="shared" ref="N133:N138" si="233">IF(B133="VT2",T133,IF(B133="VT3",U133,IF(B133="VT2*0,8",T133,IF(B133="VT3*0,8",U133,V133))))</f>
        <v>180</v>
      </c>
      <c r="O133" s="413">
        <f t="shared" ref="O133:O138" si="234">IF(B133="VT2",AC133,IF(B133="VT3",AD133,IF(B133="VT2*0,8",AC133,IF(B133="VT3*0,8",AD133,AE133))))</f>
        <v>160</v>
      </c>
      <c r="P133" s="413">
        <v>450</v>
      </c>
      <c r="Q133" s="413">
        <v>400</v>
      </c>
      <c r="R133" s="414">
        <f>VLOOKUP(C133,'[1]1. MA DO'!$E$5:$AJ$1933,32,0)</f>
        <v>1.1499999999999999</v>
      </c>
      <c r="S133" s="407">
        <f t="shared" ref="S133:S138" si="235">S132</f>
        <v>200</v>
      </c>
      <c r="T133" s="407">
        <f t="shared" ref="T133:T138" si="236">T132</f>
        <v>180</v>
      </c>
      <c r="U133" s="407">
        <f t="shared" ref="U133:U138" si="237">U132</f>
        <v>160</v>
      </c>
      <c r="V133" s="407">
        <f t="shared" ref="V133:V138" si="238">V132</f>
        <v>120</v>
      </c>
      <c r="W133" s="403">
        <f t="shared" si="146"/>
        <v>670</v>
      </c>
      <c r="X133" s="403">
        <f t="shared" si="147"/>
        <v>450</v>
      </c>
      <c r="Y133" s="403">
        <f t="shared" si="148"/>
        <v>350</v>
      </c>
      <c r="Z133" s="403">
        <f t="shared" si="149"/>
        <v>220</v>
      </c>
      <c r="AA133" s="404">
        <f>'ĐẤT PNN'!U133</f>
        <v>2</v>
      </c>
      <c r="AB133" s="407">
        <f t="shared" ref="AB133:AB138" si="239">AB132</f>
        <v>180</v>
      </c>
      <c r="AC133" s="407">
        <f t="shared" ref="AC133:AC138" si="240">AC132</f>
        <v>160</v>
      </c>
      <c r="AD133" s="407">
        <f t="shared" ref="AD133:AD138" si="241">AD132</f>
        <v>145</v>
      </c>
      <c r="AE133" s="407">
        <f t="shared" ref="AE133:AE138" si="242">AE132</f>
        <v>110</v>
      </c>
      <c r="AF133" s="403">
        <f t="shared" si="150"/>
        <v>600</v>
      </c>
      <c r="AG133" s="403">
        <f t="shared" si="151"/>
        <v>400</v>
      </c>
      <c r="AH133" s="403">
        <f t="shared" si="152"/>
        <v>320</v>
      </c>
      <c r="AI133" s="403">
        <f t="shared" si="153"/>
        <v>200</v>
      </c>
      <c r="AJ133" s="406">
        <f>'ĐẤT PNN'!I133-'ĐẤT NN'!P133</f>
        <v>1550</v>
      </c>
    </row>
    <row r="134" spans="1:36" s="18" customFormat="1" ht="110.25" customHeight="1" x14ac:dyDescent="0.25">
      <c r="A134" s="402">
        <f>'ĐẤT PNN'!A134</f>
        <v>129</v>
      </c>
      <c r="B134" s="402" t="str">
        <f>'ĐẤT PNN'!B134</f>
        <v>VT3</v>
      </c>
      <c r="C134" s="402" t="str">
        <f t="shared" si="232"/>
        <v>NT25NT2</v>
      </c>
      <c r="D134" s="402" t="s">
        <v>6490</v>
      </c>
      <c r="E134" s="402" t="s">
        <v>6442</v>
      </c>
      <c r="F134" s="402" t="s">
        <v>6497</v>
      </c>
      <c r="G134" s="402" t="s">
        <v>6495</v>
      </c>
      <c r="H134" s="402" t="str">
        <f t="shared" si="231"/>
        <v>Xã Phước AnCác đường nhóm IIVị trí 1200</v>
      </c>
      <c r="I134" s="411" t="s">
        <v>6478</v>
      </c>
      <c r="J134" s="411" t="s">
        <v>6479</v>
      </c>
      <c r="K134" s="474" t="str">
        <f>'ĐẤT PNN'!D134</f>
        <v>Các tuyến đường giao thông đấu nối trực tiếp ra Đường Huỳnh Thúc Kháng đoạn từ Ngã 5 vòng xoay đường vào cảng Phước An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34" s="474"/>
      <c r="M134" s="474"/>
      <c r="N134" s="413">
        <f t="shared" si="233"/>
        <v>160</v>
      </c>
      <c r="O134" s="413">
        <f t="shared" si="234"/>
        <v>145</v>
      </c>
      <c r="P134" s="413">
        <v>350</v>
      </c>
      <c r="Q134" s="413">
        <v>320</v>
      </c>
      <c r="R134" s="414">
        <f>VLOOKUP(C134,'[1]1. MA DO'!$E$5:$AJ$1933,32,0)</f>
        <v>1.1499999999999999</v>
      </c>
      <c r="S134" s="407">
        <f t="shared" si="235"/>
        <v>200</v>
      </c>
      <c r="T134" s="407">
        <f t="shared" si="236"/>
        <v>180</v>
      </c>
      <c r="U134" s="407">
        <f t="shared" si="237"/>
        <v>160</v>
      </c>
      <c r="V134" s="407">
        <f t="shared" si="238"/>
        <v>120</v>
      </c>
      <c r="W134" s="403">
        <f t="shared" si="146"/>
        <v>670</v>
      </c>
      <c r="X134" s="403">
        <f t="shared" si="147"/>
        <v>450</v>
      </c>
      <c r="Y134" s="403">
        <f t="shared" si="148"/>
        <v>350</v>
      </c>
      <c r="Z134" s="403">
        <f t="shared" si="149"/>
        <v>220</v>
      </c>
      <c r="AA134" s="404">
        <f>'ĐẤT PNN'!U134</f>
        <v>2</v>
      </c>
      <c r="AB134" s="407">
        <f t="shared" si="239"/>
        <v>180</v>
      </c>
      <c r="AC134" s="407">
        <f t="shared" si="240"/>
        <v>160</v>
      </c>
      <c r="AD134" s="407">
        <f t="shared" si="241"/>
        <v>145</v>
      </c>
      <c r="AE134" s="407">
        <f t="shared" si="242"/>
        <v>110</v>
      </c>
      <c r="AF134" s="403">
        <f t="shared" si="150"/>
        <v>600</v>
      </c>
      <c r="AG134" s="403">
        <f t="shared" si="151"/>
        <v>400</v>
      </c>
      <c r="AH134" s="403">
        <f t="shared" si="152"/>
        <v>320</v>
      </c>
      <c r="AI134" s="403">
        <f t="shared" si="153"/>
        <v>200</v>
      </c>
      <c r="AJ134" s="406">
        <f>'ĐẤT PNN'!I134-'ĐẤT NN'!P134</f>
        <v>1250</v>
      </c>
    </row>
    <row r="135" spans="1:36" s="18" customFormat="1" ht="63" customHeight="1" x14ac:dyDescent="0.25">
      <c r="A135" s="402">
        <f>'ĐẤT PNN'!A135</f>
        <v>130</v>
      </c>
      <c r="B135" s="402" t="str">
        <f>'ĐẤT PNN'!B135</f>
        <v>VT4</v>
      </c>
      <c r="C135" s="402" t="str">
        <f t="shared" si="232"/>
        <v>NT25NT2</v>
      </c>
      <c r="D135" s="402" t="s">
        <v>6492</v>
      </c>
      <c r="E135" s="402" t="s">
        <v>6442</v>
      </c>
      <c r="F135" s="402" t="s">
        <v>6498</v>
      </c>
      <c r="G135" s="402" t="s">
        <v>6495</v>
      </c>
      <c r="H135" s="402" t="str">
        <f t="shared" si="231"/>
        <v>Xã Phước AnCác đường nhóm IIVị trí 1200</v>
      </c>
      <c r="I135" s="411" t="s">
        <v>6478</v>
      </c>
      <c r="J135" s="411" t="s">
        <v>6479</v>
      </c>
      <c r="K135" s="474" t="str">
        <f>'ĐẤT PNN'!D135</f>
        <v>Các tuyến đường giao thông đấu nối trực tiếp ra Đường Huỳnh Thúc Kháng đoạn từ Ngã 5 vòng xoay đường vào cảng Phước An đến Đường Hùng Vương có hiện trạng là đường nhựa, bê tông xi măng:
- Có bề rộng từ ≥3m đến &lt;5m, cách đường giao thông &gt;1.000m.
- Có bề rộng &lt;3m, cách đường giao thông &gt;200m.</v>
      </c>
      <c r="L135" s="474"/>
      <c r="M135" s="474"/>
      <c r="N135" s="413">
        <f t="shared" si="233"/>
        <v>120</v>
      </c>
      <c r="O135" s="413">
        <f t="shared" si="234"/>
        <v>110</v>
      </c>
      <c r="P135" s="413">
        <v>220</v>
      </c>
      <c r="Q135" s="413">
        <v>200</v>
      </c>
      <c r="R135" s="414">
        <f>VLOOKUP(C135,'[1]1. MA DO'!$E$5:$AJ$1933,32,0)</f>
        <v>1.1499999999999999</v>
      </c>
      <c r="S135" s="407">
        <f t="shared" si="235"/>
        <v>200</v>
      </c>
      <c r="T135" s="407">
        <f t="shared" si="236"/>
        <v>180</v>
      </c>
      <c r="U135" s="407">
        <f t="shared" si="237"/>
        <v>160</v>
      </c>
      <c r="V135" s="407">
        <f t="shared" si="238"/>
        <v>120</v>
      </c>
      <c r="W135" s="403">
        <f t="shared" si="146"/>
        <v>670</v>
      </c>
      <c r="X135" s="403">
        <f t="shared" si="147"/>
        <v>450</v>
      </c>
      <c r="Y135" s="403">
        <f t="shared" si="148"/>
        <v>350</v>
      </c>
      <c r="Z135" s="403">
        <f t="shared" si="149"/>
        <v>220</v>
      </c>
      <c r="AA135" s="404">
        <f>'ĐẤT PNN'!U135</f>
        <v>2</v>
      </c>
      <c r="AB135" s="407">
        <f t="shared" si="239"/>
        <v>180</v>
      </c>
      <c r="AC135" s="407">
        <f t="shared" si="240"/>
        <v>160</v>
      </c>
      <c r="AD135" s="407">
        <f t="shared" si="241"/>
        <v>145</v>
      </c>
      <c r="AE135" s="407">
        <f t="shared" si="242"/>
        <v>110</v>
      </c>
      <c r="AF135" s="403">
        <f t="shared" si="150"/>
        <v>600</v>
      </c>
      <c r="AG135" s="403">
        <f t="shared" si="151"/>
        <v>400</v>
      </c>
      <c r="AH135" s="403">
        <f t="shared" si="152"/>
        <v>320</v>
      </c>
      <c r="AI135" s="403">
        <f t="shared" si="153"/>
        <v>200</v>
      </c>
      <c r="AJ135" s="406">
        <f>'ĐẤT PNN'!I135-'ĐẤT NN'!P135</f>
        <v>880</v>
      </c>
    </row>
    <row r="136" spans="1:36" s="18" customFormat="1" ht="94.5" customHeight="1" x14ac:dyDescent="0.25">
      <c r="A136" s="402">
        <f>'ĐẤT PNN'!A136</f>
        <v>131</v>
      </c>
      <c r="B136" s="402" t="str">
        <f>'ĐẤT PNN'!B136</f>
        <v>VT2*0,8</v>
      </c>
      <c r="C136" s="402" t="str">
        <f t="shared" si="232"/>
        <v>NT25NT2</v>
      </c>
      <c r="D136" s="402" t="s">
        <v>6488</v>
      </c>
      <c r="E136" s="402" t="s">
        <v>6442</v>
      </c>
      <c r="F136" s="402" t="s">
        <v>6496</v>
      </c>
      <c r="G136" s="402" t="s">
        <v>6495</v>
      </c>
      <c r="H136" s="402" t="str">
        <f t="shared" si="231"/>
        <v>Xã Phước AnCác đường nhóm IIVị trí 1200</v>
      </c>
      <c r="I136" s="411" t="s">
        <v>6478</v>
      </c>
      <c r="J136" s="411" t="s">
        <v>6479</v>
      </c>
      <c r="K136" s="474" t="str">
        <f>'ĐẤT PNN'!D136</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≥5m, cách đường giao thông ≤1.000m.
- Có bề rộng từ ≥3m đến &lt;5m, cách đường giao thông ≤500m.</v>
      </c>
      <c r="L136" s="474"/>
      <c r="M136" s="474"/>
      <c r="N136" s="413">
        <f t="shared" si="233"/>
        <v>180</v>
      </c>
      <c r="O136" s="413">
        <f t="shared" si="234"/>
        <v>160</v>
      </c>
      <c r="P136" s="413">
        <v>450</v>
      </c>
      <c r="Q136" s="413">
        <v>400</v>
      </c>
      <c r="R136" s="414">
        <f>VLOOKUP(C136,'[1]1. MA DO'!$E$5:$AJ$1933,32,0)</f>
        <v>1.1499999999999999</v>
      </c>
      <c r="S136" s="407">
        <f t="shared" si="235"/>
        <v>200</v>
      </c>
      <c r="T136" s="407">
        <f t="shared" si="236"/>
        <v>180</v>
      </c>
      <c r="U136" s="407">
        <f t="shared" si="237"/>
        <v>160</v>
      </c>
      <c r="V136" s="407">
        <f t="shared" si="238"/>
        <v>120</v>
      </c>
      <c r="W136" s="403">
        <f t="shared" si="146"/>
        <v>670</v>
      </c>
      <c r="X136" s="403">
        <f t="shared" si="147"/>
        <v>450</v>
      </c>
      <c r="Y136" s="403">
        <f t="shared" si="148"/>
        <v>350</v>
      </c>
      <c r="Z136" s="403">
        <f t="shared" si="149"/>
        <v>220</v>
      </c>
      <c r="AA136" s="404">
        <f>'ĐẤT PNN'!U136</f>
        <v>2</v>
      </c>
      <c r="AB136" s="407">
        <f t="shared" si="239"/>
        <v>180</v>
      </c>
      <c r="AC136" s="407">
        <f t="shared" si="240"/>
        <v>160</v>
      </c>
      <c r="AD136" s="407">
        <f t="shared" si="241"/>
        <v>145</v>
      </c>
      <c r="AE136" s="407">
        <f t="shared" si="242"/>
        <v>110</v>
      </c>
      <c r="AF136" s="403">
        <f t="shared" si="150"/>
        <v>600</v>
      </c>
      <c r="AG136" s="403">
        <f t="shared" si="151"/>
        <v>400</v>
      </c>
      <c r="AH136" s="403">
        <f t="shared" si="152"/>
        <v>320</v>
      </c>
      <c r="AI136" s="403">
        <f t="shared" si="153"/>
        <v>200</v>
      </c>
      <c r="AJ136" s="406">
        <f>'ĐẤT PNN'!I136-'ĐẤT NN'!P136</f>
        <v>1450</v>
      </c>
    </row>
    <row r="137" spans="1:36" s="18" customFormat="1" ht="94.5" customHeight="1" x14ac:dyDescent="0.25">
      <c r="A137" s="402">
        <f>'ĐẤT PNN'!A137</f>
        <v>132</v>
      </c>
      <c r="B137" s="402" t="str">
        <f>'ĐẤT PNN'!B137</f>
        <v>VT3*0,8</v>
      </c>
      <c r="C137" s="402" t="str">
        <f t="shared" si="232"/>
        <v>NT25NT2</v>
      </c>
      <c r="D137" s="402" t="s">
        <v>6490</v>
      </c>
      <c r="E137" s="402" t="s">
        <v>6442</v>
      </c>
      <c r="F137" s="402" t="s">
        <v>6497</v>
      </c>
      <c r="G137" s="402" t="s">
        <v>6495</v>
      </c>
      <c r="H137" s="402" t="str">
        <f t="shared" si="231"/>
        <v>Xã Phước AnCác đường nhóm IIVị trí 1200</v>
      </c>
      <c r="I137" s="411" t="s">
        <v>6478</v>
      </c>
      <c r="J137" s="411" t="s">
        <v>6479</v>
      </c>
      <c r="K137" s="474" t="str">
        <f>'ĐẤT PNN'!D137</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37" s="474"/>
      <c r="M137" s="474"/>
      <c r="N137" s="413">
        <f t="shared" si="233"/>
        <v>160</v>
      </c>
      <c r="O137" s="413">
        <f t="shared" si="234"/>
        <v>145</v>
      </c>
      <c r="P137" s="413">
        <v>350</v>
      </c>
      <c r="Q137" s="413">
        <v>320</v>
      </c>
      <c r="R137" s="414">
        <f>VLOOKUP(C137,'[1]1. MA DO'!$E$5:$AJ$1933,32,0)</f>
        <v>1.1499999999999999</v>
      </c>
      <c r="S137" s="407">
        <f t="shared" si="235"/>
        <v>200</v>
      </c>
      <c r="T137" s="407">
        <f t="shared" si="236"/>
        <v>180</v>
      </c>
      <c r="U137" s="407">
        <f t="shared" si="237"/>
        <v>160</v>
      </c>
      <c r="V137" s="407">
        <f t="shared" si="238"/>
        <v>120</v>
      </c>
      <c r="W137" s="403">
        <f t="shared" si="146"/>
        <v>670</v>
      </c>
      <c r="X137" s="403">
        <f t="shared" si="147"/>
        <v>450</v>
      </c>
      <c r="Y137" s="403">
        <f t="shared" si="148"/>
        <v>350</v>
      </c>
      <c r="Z137" s="403">
        <f t="shared" si="149"/>
        <v>220</v>
      </c>
      <c r="AA137" s="404">
        <f>'ĐẤT PNN'!U137</f>
        <v>2</v>
      </c>
      <c r="AB137" s="407">
        <f t="shared" si="239"/>
        <v>180</v>
      </c>
      <c r="AC137" s="407">
        <f t="shared" si="240"/>
        <v>160</v>
      </c>
      <c r="AD137" s="407">
        <f t="shared" si="241"/>
        <v>145</v>
      </c>
      <c r="AE137" s="407">
        <f t="shared" si="242"/>
        <v>110</v>
      </c>
      <c r="AF137" s="403">
        <f t="shared" si="150"/>
        <v>600</v>
      </c>
      <c r="AG137" s="403">
        <f t="shared" si="151"/>
        <v>400</v>
      </c>
      <c r="AH137" s="403">
        <f t="shared" si="152"/>
        <v>320</v>
      </c>
      <c r="AI137" s="403">
        <f t="shared" si="153"/>
        <v>200</v>
      </c>
      <c r="AJ137" s="406">
        <f>'ĐẤT PNN'!I137-'ĐẤT NN'!P137</f>
        <v>1050</v>
      </c>
    </row>
    <row r="138" spans="1:36" s="18" customFormat="1" ht="63" customHeight="1" x14ac:dyDescent="0.25">
      <c r="A138" s="402">
        <f>'ĐẤT PNN'!A138</f>
        <v>133</v>
      </c>
      <c r="B138" s="402" t="str">
        <f>'ĐẤT PNN'!B138</f>
        <v>VT4*0,8</v>
      </c>
      <c r="C138" s="402" t="str">
        <f t="shared" si="232"/>
        <v>NT25NT2</v>
      </c>
      <c r="D138" s="402" t="s">
        <v>6492</v>
      </c>
      <c r="E138" s="402" t="s">
        <v>6442</v>
      </c>
      <c r="F138" s="402" t="s">
        <v>6498</v>
      </c>
      <c r="G138" s="402" t="s">
        <v>6495</v>
      </c>
      <c r="H138" s="402" t="str">
        <f t="shared" si="231"/>
        <v>Xã Phước AnCác đường nhóm IIVị trí 1200</v>
      </c>
      <c r="I138" s="411" t="s">
        <v>6478</v>
      </c>
      <c r="J138" s="411" t="s">
        <v>6479</v>
      </c>
      <c r="K138" s="474" t="str">
        <f>'ĐẤT PNN'!D138</f>
        <v>Các tuyến đường giao thông không đấu nối trực tiếp và thông ra Đường Huỳnh Thúc Kháng đoạn từ Ngã 5 vòng xoay đường vào cảng Phước An đến Đường Hùng Vương có hiện trạng là đường nhựa, bê tông xi măng:
- Có bề rộng từ ≥3m đến &lt;5m, cách đường giao thông &gt;1.000m.
- Có bề rộng &lt;3m, cách đường giao thông &gt;200m.</v>
      </c>
      <c r="L138" s="474"/>
      <c r="M138" s="474"/>
      <c r="N138" s="413">
        <f t="shared" si="233"/>
        <v>120</v>
      </c>
      <c r="O138" s="413">
        <f t="shared" si="234"/>
        <v>110</v>
      </c>
      <c r="P138" s="413">
        <v>220</v>
      </c>
      <c r="Q138" s="413">
        <v>200</v>
      </c>
      <c r="R138" s="414">
        <f>VLOOKUP(C138,'[1]1. MA DO'!$E$5:$AJ$1933,32,0)</f>
        <v>1.1499999999999999</v>
      </c>
      <c r="S138" s="407">
        <f t="shared" si="235"/>
        <v>200</v>
      </c>
      <c r="T138" s="407">
        <f t="shared" si="236"/>
        <v>180</v>
      </c>
      <c r="U138" s="407">
        <f t="shared" si="237"/>
        <v>160</v>
      </c>
      <c r="V138" s="407">
        <f t="shared" si="238"/>
        <v>120</v>
      </c>
      <c r="W138" s="403">
        <f t="shared" si="146"/>
        <v>670</v>
      </c>
      <c r="X138" s="403">
        <f t="shared" si="147"/>
        <v>450</v>
      </c>
      <c r="Y138" s="403">
        <f t="shared" si="148"/>
        <v>350</v>
      </c>
      <c r="Z138" s="403">
        <f t="shared" si="149"/>
        <v>220</v>
      </c>
      <c r="AA138" s="404">
        <f>'ĐẤT PNN'!U138</f>
        <v>2</v>
      </c>
      <c r="AB138" s="407">
        <f t="shared" si="239"/>
        <v>180</v>
      </c>
      <c r="AC138" s="407">
        <f t="shared" si="240"/>
        <v>160</v>
      </c>
      <c r="AD138" s="407">
        <f t="shared" si="241"/>
        <v>145</v>
      </c>
      <c r="AE138" s="407">
        <f t="shared" si="242"/>
        <v>110</v>
      </c>
      <c r="AF138" s="403">
        <f t="shared" si="150"/>
        <v>600</v>
      </c>
      <c r="AG138" s="403">
        <f t="shared" si="151"/>
        <v>400</v>
      </c>
      <c r="AH138" s="403">
        <f t="shared" si="152"/>
        <v>320</v>
      </c>
      <c r="AI138" s="403">
        <f t="shared" si="153"/>
        <v>200</v>
      </c>
      <c r="AJ138" s="406">
        <f>'ĐẤT PNN'!I138-'ĐẤT NN'!P138</f>
        <v>740</v>
      </c>
    </row>
    <row r="139" spans="1:36" s="18" customFormat="1" ht="63" x14ac:dyDescent="0.25">
      <c r="A139" s="402">
        <f>'ĐẤT PNN'!A139</f>
        <v>134</v>
      </c>
      <c r="B139" s="402" t="str">
        <f>'ĐẤT PNN'!B139</f>
        <v>NT1NT1</v>
      </c>
      <c r="C139" s="402" t="str">
        <f>$B$139</f>
        <v>NT1NT1</v>
      </c>
      <c r="D139" s="402" t="s">
        <v>6485</v>
      </c>
      <c r="E139" s="402" t="s">
        <v>6442</v>
      </c>
      <c r="F139" s="402" t="s">
        <v>6486</v>
      </c>
      <c r="G139" s="402" t="s">
        <v>6487</v>
      </c>
      <c r="H139" s="402" t="str">
        <f t="shared" ref="H139:H173" si="243">E139&amp;G139&amp;D$6&amp;$N$6</f>
        <v>Xã Phước AnCác đường nhóm IVị trí 1220</v>
      </c>
      <c r="I139" s="411" t="s">
        <v>6477</v>
      </c>
      <c r="J139" s="411" t="s">
        <v>6476</v>
      </c>
      <c r="K139" s="412" t="str">
        <f>'ĐẤT PNN'!D139</f>
        <v>Đường Lê Hồng Phong</v>
      </c>
      <c r="L139" s="412" t="str">
        <f>'ĐẤT PNN'!E139</f>
        <v>Đường Nguyễn Hữu Cảnh</v>
      </c>
      <c r="M139" s="412" t="str">
        <f>'ĐẤT PNN'!F139</f>
        <v>Đường Nguyễn Thị Chơn</v>
      </c>
      <c r="N139" s="413">
        <f>S139</f>
        <v>220</v>
      </c>
      <c r="O139" s="413">
        <f>AB139</f>
        <v>200</v>
      </c>
      <c r="P139" s="413">
        <v>730</v>
      </c>
      <c r="Q139" s="413">
        <v>670</v>
      </c>
      <c r="R139" s="414">
        <f>VLOOKUP(C139,'[1]1. MA DO'!$E$5:$AJ$1933,32,0)</f>
        <v>1.1599999999999999</v>
      </c>
      <c r="S139" s="96">
        <v>220</v>
      </c>
      <c r="T139" s="96">
        <v>200</v>
      </c>
      <c r="U139" s="96">
        <v>170</v>
      </c>
      <c r="V139" s="96">
        <v>140</v>
      </c>
      <c r="W139" s="403">
        <f t="shared" si="146"/>
        <v>730</v>
      </c>
      <c r="X139" s="403">
        <f t="shared" si="147"/>
        <v>500</v>
      </c>
      <c r="Y139" s="403">
        <f t="shared" si="148"/>
        <v>370</v>
      </c>
      <c r="Z139" s="403">
        <f t="shared" si="149"/>
        <v>250</v>
      </c>
      <c r="AA139" s="404">
        <f>'ĐẤT PNN'!U139</f>
        <v>1</v>
      </c>
      <c r="AB139" s="405">
        <v>200</v>
      </c>
      <c r="AC139" s="405">
        <v>180</v>
      </c>
      <c r="AD139" s="405">
        <v>150</v>
      </c>
      <c r="AE139" s="405">
        <v>120</v>
      </c>
      <c r="AF139" s="403">
        <f t="shared" si="150"/>
        <v>670</v>
      </c>
      <c r="AG139" s="403">
        <f t="shared" si="151"/>
        <v>450</v>
      </c>
      <c r="AH139" s="403">
        <f t="shared" si="152"/>
        <v>330</v>
      </c>
      <c r="AI139" s="403">
        <f t="shared" si="153"/>
        <v>220</v>
      </c>
      <c r="AJ139" s="406">
        <f>'ĐẤT PNN'!I139-'ĐẤT NN'!P139</f>
        <v>3370</v>
      </c>
    </row>
    <row r="140" spans="1:36" s="18" customFormat="1" ht="94.5" customHeight="1" x14ac:dyDescent="0.25">
      <c r="A140" s="402">
        <f>'ĐẤT PNN'!A140</f>
        <v>135</v>
      </c>
      <c r="B140" s="402" t="str">
        <f>'ĐẤT PNN'!B140</f>
        <v>VT2</v>
      </c>
      <c r="C140" s="402" t="str">
        <f t="shared" ref="C140:C145" si="244">$B$139</f>
        <v>NT1NT1</v>
      </c>
      <c r="D140" s="402" t="s">
        <v>6488</v>
      </c>
      <c r="E140" s="402" t="s">
        <v>6442</v>
      </c>
      <c r="F140" s="402" t="s">
        <v>6489</v>
      </c>
      <c r="G140" s="402" t="s">
        <v>6487</v>
      </c>
      <c r="H140" s="402" t="str">
        <f t="shared" si="243"/>
        <v>Xã Phước AnCác đường nhóm IVị trí 1220</v>
      </c>
      <c r="I140" s="411" t="s">
        <v>6477</v>
      </c>
      <c r="J140" s="411" t="s">
        <v>6476</v>
      </c>
      <c r="K140" s="474" t="str">
        <f>'ĐẤT PNN'!D140</f>
        <v>Các tuyến đường giao thông đấu nối trực tiếp ra Đường Lê Hồng Phong đoạn từ Đường Nguyễn Hữu Cảnh đến Đường Nguyễn Thị Chơn có hiện trạng là đường nhựa, bê tông xi măng:
- Có bề rộng ≥5m, cách đường giao thông ≤1.000m.
- Có bề rộng từ ≥3m đến &lt;5m, cách đường giao thông ≤500m.</v>
      </c>
      <c r="L140" s="474"/>
      <c r="M140" s="474"/>
      <c r="N140" s="413">
        <f t="shared" ref="N140:N145" si="245">IF(B140="VT2",T140,IF(B140="VT3",U140,IF(B140="VT2*0,8",T140,IF(B140="VT3*0,8",U140,V140))))</f>
        <v>200</v>
      </c>
      <c r="O140" s="413">
        <f t="shared" ref="O140:O145" si="246">IF(B140="VT2",AC140,IF(B140="VT3",AD140,IF(B140="VT2*0,8",AC140,IF(B140="VT3*0,8",AD140,AE140))))</f>
        <v>180</v>
      </c>
      <c r="P140" s="413">
        <v>500</v>
      </c>
      <c r="Q140" s="413">
        <v>450</v>
      </c>
      <c r="R140" s="414">
        <f>VLOOKUP(C140,'[1]1. MA DO'!$E$5:$AJ$1933,32,0)</f>
        <v>1.1599999999999999</v>
      </c>
      <c r="S140" s="407">
        <f t="shared" ref="S140:V140" si="247">S139</f>
        <v>220</v>
      </c>
      <c r="T140" s="407">
        <f t="shared" si="247"/>
        <v>200</v>
      </c>
      <c r="U140" s="407">
        <f t="shared" si="247"/>
        <v>170</v>
      </c>
      <c r="V140" s="407">
        <f t="shared" si="247"/>
        <v>140</v>
      </c>
      <c r="W140" s="403">
        <f t="shared" si="146"/>
        <v>730</v>
      </c>
      <c r="X140" s="403">
        <f t="shared" si="147"/>
        <v>500</v>
      </c>
      <c r="Y140" s="403">
        <f t="shared" si="148"/>
        <v>370</v>
      </c>
      <c r="Z140" s="403">
        <f t="shared" si="149"/>
        <v>250</v>
      </c>
      <c r="AA140" s="404">
        <f>'ĐẤT PNN'!U140</f>
        <v>1</v>
      </c>
      <c r="AB140" s="407">
        <f t="shared" ref="AB140:AE140" si="248">AB139</f>
        <v>200</v>
      </c>
      <c r="AC140" s="407">
        <f t="shared" si="248"/>
        <v>180</v>
      </c>
      <c r="AD140" s="407">
        <f t="shared" si="248"/>
        <v>150</v>
      </c>
      <c r="AE140" s="407">
        <f t="shared" si="248"/>
        <v>120</v>
      </c>
      <c r="AF140" s="403">
        <f t="shared" si="150"/>
        <v>670</v>
      </c>
      <c r="AG140" s="403">
        <f t="shared" si="151"/>
        <v>450</v>
      </c>
      <c r="AH140" s="403">
        <f t="shared" si="152"/>
        <v>330</v>
      </c>
      <c r="AI140" s="403">
        <f t="shared" si="153"/>
        <v>220</v>
      </c>
      <c r="AJ140" s="406">
        <f>'ĐẤT PNN'!I140-'ĐẤT NN'!P140</f>
        <v>1200</v>
      </c>
    </row>
    <row r="141" spans="1:36" s="18" customFormat="1" ht="110.25" customHeight="1" x14ac:dyDescent="0.25">
      <c r="A141" s="402">
        <f>'ĐẤT PNN'!A141</f>
        <v>136</v>
      </c>
      <c r="B141" s="402" t="str">
        <f>'ĐẤT PNN'!B141</f>
        <v>VT3</v>
      </c>
      <c r="C141" s="402" t="str">
        <f t="shared" si="244"/>
        <v>NT1NT1</v>
      </c>
      <c r="D141" s="402" t="s">
        <v>6490</v>
      </c>
      <c r="E141" s="402" t="s">
        <v>6442</v>
      </c>
      <c r="F141" s="402" t="s">
        <v>6491</v>
      </c>
      <c r="G141" s="402" t="s">
        <v>6487</v>
      </c>
      <c r="H141" s="402" t="str">
        <f t="shared" si="243"/>
        <v>Xã Phước AnCác đường nhóm IVị trí 1220</v>
      </c>
      <c r="I141" s="411" t="s">
        <v>6477</v>
      </c>
      <c r="J141" s="411" t="s">
        <v>6476</v>
      </c>
      <c r="K141" s="474" t="str">
        <f>'ĐẤT PNN'!D141</f>
        <v>Các tuyến đường giao thông đấu nối trực tiếp ra Đường Lê Hồng Phong đoạn từ Đường Nguyễn Hữu Cảnh đến Đường Nguyễn Thị Chơn có hiện trạng là đường nhựa, bê tông xi măng:
- Có bề rộng ≥5m, cách đường giao thông &gt;1.000m.
- Có bề rộng từ ≥3m đến &lt;5m, cách đường giao thông từ &gt;500m đến ≤1.000m.
- Có bề rộng &lt;3m, cách đường giao thông ≤200m.</v>
      </c>
      <c r="L141" s="474"/>
      <c r="M141" s="474"/>
      <c r="N141" s="413">
        <f t="shared" si="245"/>
        <v>170</v>
      </c>
      <c r="O141" s="413">
        <f t="shared" si="246"/>
        <v>150</v>
      </c>
      <c r="P141" s="413">
        <v>370</v>
      </c>
      <c r="Q141" s="413">
        <v>330</v>
      </c>
      <c r="R141" s="414">
        <f>VLOOKUP(C141,'[1]1. MA DO'!$E$5:$AJ$1933,32,0)</f>
        <v>1.1599999999999999</v>
      </c>
      <c r="S141" s="407">
        <f t="shared" ref="S141:V141" si="249">S140</f>
        <v>220</v>
      </c>
      <c r="T141" s="407">
        <f t="shared" si="249"/>
        <v>200</v>
      </c>
      <c r="U141" s="407">
        <f t="shared" si="249"/>
        <v>170</v>
      </c>
      <c r="V141" s="407">
        <f t="shared" si="249"/>
        <v>140</v>
      </c>
      <c r="W141" s="403">
        <f t="shared" si="146"/>
        <v>730</v>
      </c>
      <c r="X141" s="403">
        <f t="shared" si="147"/>
        <v>500</v>
      </c>
      <c r="Y141" s="403">
        <f t="shared" si="148"/>
        <v>370</v>
      </c>
      <c r="Z141" s="403">
        <f t="shared" si="149"/>
        <v>250</v>
      </c>
      <c r="AA141" s="404">
        <f>'ĐẤT PNN'!U141</f>
        <v>1</v>
      </c>
      <c r="AB141" s="407">
        <f t="shared" ref="AB141:AE141" si="250">AB140</f>
        <v>200</v>
      </c>
      <c r="AC141" s="407">
        <f t="shared" si="250"/>
        <v>180</v>
      </c>
      <c r="AD141" s="407">
        <f t="shared" si="250"/>
        <v>150</v>
      </c>
      <c r="AE141" s="407">
        <f t="shared" si="250"/>
        <v>120</v>
      </c>
      <c r="AF141" s="403">
        <f t="shared" si="150"/>
        <v>670</v>
      </c>
      <c r="AG141" s="403">
        <f t="shared" si="151"/>
        <v>450</v>
      </c>
      <c r="AH141" s="403">
        <f t="shared" si="152"/>
        <v>330</v>
      </c>
      <c r="AI141" s="403">
        <f t="shared" si="153"/>
        <v>220</v>
      </c>
      <c r="AJ141" s="406">
        <f>'ĐẤT PNN'!I141-'ĐẤT NN'!P141</f>
        <v>930</v>
      </c>
    </row>
    <row r="142" spans="1:36" s="18" customFormat="1" ht="78.75" customHeight="1" x14ac:dyDescent="0.25">
      <c r="A142" s="402">
        <f>'ĐẤT PNN'!A142</f>
        <v>137</v>
      </c>
      <c r="B142" s="402" t="str">
        <f>'ĐẤT PNN'!B142</f>
        <v>VT4</v>
      </c>
      <c r="C142" s="402" t="str">
        <f t="shared" si="244"/>
        <v>NT1NT1</v>
      </c>
      <c r="D142" s="402" t="s">
        <v>6492</v>
      </c>
      <c r="E142" s="402" t="s">
        <v>6442</v>
      </c>
      <c r="F142" s="402" t="s">
        <v>6493</v>
      </c>
      <c r="G142" s="402" t="s">
        <v>6487</v>
      </c>
      <c r="H142" s="402" t="str">
        <f t="shared" si="243"/>
        <v>Xã Phước AnCác đường nhóm IVị trí 1220</v>
      </c>
      <c r="I142" s="411" t="s">
        <v>6477</v>
      </c>
      <c r="J142" s="411" t="s">
        <v>6476</v>
      </c>
      <c r="K142" s="474" t="str">
        <f>'ĐẤT PNN'!D142</f>
        <v>Các tuyến đường giao thông đấu nối trực tiếp ra Đường Lê Hồng Phong đoạn từ Đường Nguyễn Hữu Cảnh đến Đường Nguyễn Thị Chơn có hiện trạng là đường nhựa, bê tông xi măng:
- Có bề rộng từ ≥3m đến &lt;5m, cách đường giao thông &gt;1.000m.
- Có bề rộng &lt;3m, cách đường giao thông &gt;200m.</v>
      </c>
      <c r="L142" s="474"/>
      <c r="M142" s="474"/>
      <c r="N142" s="413">
        <f t="shared" si="245"/>
        <v>140</v>
      </c>
      <c r="O142" s="413">
        <f t="shared" si="246"/>
        <v>120</v>
      </c>
      <c r="P142" s="413">
        <v>250</v>
      </c>
      <c r="Q142" s="413">
        <v>220</v>
      </c>
      <c r="R142" s="414">
        <f>VLOOKUP(C142,'[1]1. MA DO'!$E$5:$AJ$1933,32,0)</f>
        <v>1.1599999999999999</v>
      </c>
      <c r="S142" s="407">
        <f t="shared" ref="S142:V142" si="251">S141</f>
        <v>220</v>
      </c>
      <c r="T142" s="407">
        <f t="shared" si="251"/>
        <v>200</v>
      </c>
      <c r="U142" s="407">
        <f t="shared" si="251"/>
        <v>170</v>
      </c>
      <c r="V142" s="407">
        <f t="shared" si="251"/>
        <v>140</v>
      </c>
      <c r="W142" s="403">
        <f t="shared" ref="W142:W194" si="252">ROUND(S142*10/3,-1)</f>
        <v>730</v>
      </c>
      <c r="X142" s="403">
        <f t="shared" ref="X142:X194" si="253">ROUND(T142*2.5,-1)</f>
        <v>500</v>
      </c>
      <c r="Y142" s="403">
        <f t="shared" ref="Y142:Y194" si="254">ROUND(U142*2.2,-1)</f>
        <v>370</v>
      </c>
      <c r="Z142" s="403">
        <f t="shared" ref="Z142:Z194" si="255">ROUND(V142*1.8,-1)</f>
        <v>250</v>
      </c>
      <c r="AA142" s="404">
        <f>'ĐẤT PNN'!U142</f>
        <v>1</v>
      </c>
      <c r="AB142" s="407">
        <f t="shared" ref="AB142:AE142" si="256">AB141</f>
        <v>200</v>
      </c>
      <c r="AC142" s="407">
        <f t="shared" si="256"/>
        <v>180</v>
      </c>
      <c r="AD142" s="407">
        <f t="shared" si="256"/>
        <v>150</v>
      </c>
      <c r="AE142" s="407">
        <f t="shared" si="256"/>
        <v>120</v>
      </c>
      <c r="AF142" s="403">
        <f t="shared" ref="AF142:AF194" si="257">ROUND(AB142*10/3,-1)</f>
        <v>670</v>
      </c>
      <c r="AG142" s="403">
        <f t="shared" ref="AG142:AG194" si="258">ROUND(AC142*2.5,-1)</f>
        <v>450</v>
      </c>
      <c r="AH142" s="403">
        <f t="shared" ref="AH142:AH194" si="259">ROUND(AD142*2.2,-1)</f>
        <v>330</v>
      </c>
      <c r="AI142" s="403">
        <f t="shared" ref="AI142:AI194" si="260">ROUND(AE142*1.8,-1)</f>
        <v>220</v>
      </c>
      <c r="AJ142" s="406">
        <f>'ĐẤT PNN'!I142-'ĐẤT NN'!P142</f>
        <v>710</v>
      </c>
    </row>
    <row r="143" spans="1:36" s="18" customFormat="1" ht="94.5" customHeight="1" x14ac:dyDescent="0.25">
      <c r="A143" s="402">
        <f>'ĐẤT PNN'!A143</f>
        <v>138</v>
      </c>
      <c r="B143" s="402" t="str">
        <f>'ĐẤT PNN'!B143</f>
        <v>VT2*0,8</v>
      </c>
      <c r="C143" s="402" t="str">
        <f t="shared" si="244"/>
        <v>NT1NT1</v>
      </c>
      <c r="D143" s="402" t="s">
        <v>6488</v>
      </c>
      <c r="E143" s="402" t="s">
        <v>6442</v>
      </c>
      <c r="F143" s="402" t="s">
        <v>6489</v>
      </c>
      <c r="G143" s="402" t="s">
        <v>6487</v>
      </c>
      <c r="H143" s="402" t="str">
        <f t="shared" si="243"/>
        <v>Xã Phước AnCác đường nhóm IVị trí 1220</v>
      </c>
      <c r="I143" s="411" t="s">
        <v>6477</v>
      </c>
      <c r="J143" s="411" t="s">
        <v>6476</v>
      </c>
      <c r="K143" s="474" t="str">
        <f>'ĐẤT PNN'!D143</f>
        <v>Các tuyến đường giao thông không đấu nối trực tiếp và thông ra Đường Lê Hồng Phong đoạn từ Đường Nguyễn Hữu Cảnh đến Đường Nguyễn Thị Chơn có hiện trạng là đường nhựa, bê tông xi măng:
- Có bề rộng ≥5m, cách đường giao thông ≤1.000m.
- Có bề rộng từ ≥3m đến &lt;5m, cách đường giao thông ≤500m.</v>
      </c>
      <c r="L143" s="474"/>
      <c r="M143" s="474"/>
      <c r="N143" s="413">
        <f t="shared" si="245"/>
        <v>200</v>
      </c>
      <c r="O143" s="413">
        <f t="shared" si="246"/>
        <v>180</v>
      </c>
      <c r="P143" s="413">
        <v>500</v>
      </c>
      <c r="Q143" s="413">
        <v>450</v>
      </c>
      <c r="R143" s="414">
        <f>VLOOKUP(C143,'[1]1. MA DO'!$E$5:$AJ$1933,32,0)</f>
        <v>1.1599999999999999</v>
      </c>
      <c r="S143" s="407">
        <f t="shared" ref="S143:V143" si="261">S142</f>
        <v>220</v>
      </c>
      <c r="T143" s="407">
        <f t="shared" si="261"/>
        <v>200</v>
      </c>
      <c r="U143" s="407">
        <f t="shared" si="261"/>
        <v>170</v>
      </c>
      <c r="V143" s="407">
        <f t="shared" si="261"/>
        <v>140</v>
      </c>
      <c r="W143" s="403">
        <f t="shared" si="252"/>
        <v>730</v>
      </c>
      <c r="X143" s="403">
        <f t="shared" si="253"/>
        <v>500</v>
      </c>
      <c r="Y143" s="403">
        <f t="shared" si="254"/>
        <v>370</v>
      </c>
      <c r="Z143" s="403">
        <f t="shared" si="255"/>
        <v>250</v>
      </c>
      <c r="AA143" s="404">
        <f>'ĐẤT PNN'!U143</f>
        <v>1</v>
      </c>
      <c r="AB143" s="407">
        <f t="shared" ref="AB143:AE143" si="262">AB142</f>
        <v>200</v>
      </c>
      <c r="AC143" s="407">
        <f t="shared" si="262"/>
        <v>180</v>
      </c>
      <c r="AD143" s="407">
        <f t="shared" si="262"/>
        <v>150</v>
      </c>
      <c r="AE143" s="407">
        <f t="shared" si="262"/>
        <v>120</v>
      </c>
      <c r="AF143" s="403">
        <f t="shared" si="257"/>
        <v>670</v>
      </c>
      <c r="AG143" s="403">
        <f t="shared" si="258"/>
        <v>450</v>
      </c>
      <c r="AH143" s="403">
        <f t="shared" si="259"/>
        <v>330</v>
      </c>
      <c r="AI143" s="403">
        <f t="shared" si="260"/>
        <v>220</v>
      </c>
      <c r="AJ143" s="406">
        <f>'ĐẤT PNN'!I143-'ĐẤT NN'!P143</f>
        <v>1100</v>
      </c>
    </row>
    <row r="144" spans="1:36" s="18" customFormat="1" ht="94.5" customHeight="1" x14ac:dyDescent="0.25">
      <c r="A144" s="402">
        <f>'ĐẤT PNN'!A144</f>
        <v>139</v>
      </c>
      <c r="B144" s="402" t="str">
        <f>'ĐẤT PNN'!B144</f>
        <v>VT3*0,8</v>
      </c>
      <c r="C144" s="402" t="str">
        <f t="shared" si="244"/>
        <v>NT1NT1</v>
      </c>
      <c r="D144" s="402" t="s">
        <v>6490</v>
      </c>
      <c r="E144" s="402" t="s">
        <v>6442</v>
      </c>
      <c r="F144" s="402" t="s">
        <v>6491</v>
      </c>
      <c r="G144" s="402" t="s">
        <v>6487</v>
      </c>
      <c r="H144" s="402" t="str">
        <f t="shared" si="243"/>
        <v>Xã Phước AnCác đường nhóm IVị trí 1220</v>
      </c>
      <c r="I144" s="411" t="s">
        <v>6477</v>
      </c>
      <c r="J144" s="411" t="s">
        <v>6476</v>
      </c>
      <c r="K144" s="474" t="str">
        <f>'ĐẤT PNN'!D144</f>
        <v>Các tuyến đường giao thông không đấu nối trực tiếp và thông ra Đường Lê Hồng Phong đoạn từ Đường Nguyễn Hữu Cảnh đến Đường Nguyễn Thị Chơn có hiện trạng là đường nhựa, bê tông xi măng:
- Có bề rộng ≥5m, cách đường giao thông &gt;1.000m.
- Có bề rộng từ ≥3m đến &lt;5m, cách đường giao thông từ &gt;500m đến ≤1.000m.
- Có bề rộng &lt;3m, cách đường giao thông ≤200m.</v>
      </c>
      <c r="L144" s="474"/>
      <c r="M144" s="474"/>
      <c r="N144" s="413">
        <f t="shared" si="245"/>
        <v>170</v>
      </c>
      <c r="O144" s="413">
        <f t="shared" si="246"/>
        <v>150</v>
      </c>
      <c r="P144" s="413">
        <v>370</v>
      </c>
      <c r="Q144" s="413">
        <v>330</v>
      </c>
      <c r="R144" s="414">
        <f>VLOOKUP(C144,'[1]1. MA DO'!$E$5:$AJ$1933,32,0)</f>
        <v>1.1599999999999999</v>
      </c>
      <c r="S144" s="407">
        <f t="shared" ref="S144:V144" si="263">S143</f>
        <v>220</v>
      </c>
      <c r="T144" s="407">
        <f t="shared" si="263"/>
        <v>200</v>
      </c>
      <c r="U144" s="407">
        <f t="shared" si="263"/>
        <v>170</v>
      </c>
      <c r="V144" s="407">
        <f t="shared" si="263"/>
        <v>140</v>
      </c>
      <c r="W144" s="403">
        <f t="shared" si="252"/>
        <v>730</v>
      </c>
      <c r="X144" s="403">
        <f t="shared" si="253"/>
        <v>500</v>
      </c>
      <c r="Y144" s="403">
        <f t="shared" si="254"/>
        <v>370</v>
      </c>
      <c r="Z144" s="403">
        <f t="shared" si="255"/>
        <v>250</v>
      </c>
      <c r="AA144" s="404">
        <f>'ĐẤT PNN'!U144</f>
        <v>1</v>
      </c>
      <c r="AB144" s="407">
        <f t="shared" ref="AB144:AE144" si="264">AB143</f>
        <v>200</v>
      </c>
      <c r="AC144" s="407">
        <f t="shared" si="264"/>
        <v>180</v>
      </c>
      <c r="AD144" s="407">
        <f t="shared" si="264"/>
        <v>150</v>
      </c>
      <c r="AE144" s="407">
        <f t="shared" si="264"/>
        <v>120</v>
      </c>
      <c r="AF144" s="403">
        <f t="shared" si="257"/>
        <v>670</v>
      </c>
      <c r="AG144" s="403">
        <f t="shared" si="258"/>
        <v>450</v>
      </c>
      <c r="AH144" s="403">
        <f t="shared" si="259"/>
        <v>330</v>
      </c>
      <c r="AI144" s="403">
        <f t="shared" si="260"/>
        <v>220</v>
      </c>
      <c r="AJ144" s="406">
        <f>'ĐẤT PNN'!I144-'ĐẤT NN'!P144</f>
        <v>830</v>
      </c>
    </row>
    <row r="145" spans="1:36" s="18" customFormat="1" ht="78.75" customHeight="1" x14ac:dyDescent="0.25">
      <c r="A145" s="402">
        <f>'ĐẤT PNN'!A145</f>
        <v>140</v>
      </c>
      <c r="B145" s="402" t="str">
        <f>'ĐẤT PNN'!B145</f>
        <v>VT4*0,8</v>
      </c>
      <c r="C145" s="402" t="str">
        <f t="shared" si="244"/>
        <v>NT1NT1</v>
      </c>
      <c r="D145" s="402" t="s">
        <v>6492</v>
      </c>
      <c r="E145" s="402" t="s">
        <v>6442</v>
      </c>
      <c r="F145" s="402" t="s">
        <v>6493</v>
      </c>
      <c r="G145" s="402" t="s">
        <v>6487</v>
      </c>
      <c r="H145" s="402" t="str">
        <f t="shared" si="243"/>
        <v>Xã Phước AnCác đường nhóm IVị trí 1220</v>
      </c>
      <c r="I145" s="411" t="s">
        <v>6477</v>
      </c>
      <c r="J145" s="411" t="s">
        <v>6476</v>
      </c>
      <c r="K145" s="474" t="str">
        <f>'ĐẤT PNN'!D145</f>
        <v>Các tuyến đường giao thông không đấu nối trực tiếp và thông ra Đường Lê Hồng Phong đoạn từ Đường Nguyễn Hữu Cảnh đến Đường Nguyễn Thị Chơn có hiện trạng là đường nhựa, bê tông xi măng:
- Có bề rộng từ ≥3m đến &lt;5m, cách đường giao thông &gt;1.000m.
- Có bề rộng &lt;3m, cách đường giao thông &gt;200m.</v>
      </c>
      <c r="L145" s="474"/>
      <c r="M145" s="474"/>
      <c r="N145" s="413">
        <f t="shared" si="245"/>
        <v>140</v>
      </c>
      <c r="O145" s="413">
        <f t="shared" si="246"/>
        <v>120</v>
      </c>
      <c r="P145" s="413">
        <v>250</v>
      </c>
      <c r="Q145" s="413">
        <v>220</v>
      </c>
      <c r="R145" s="414">
        <f>VLOOKUP(C145,'[1]1. MA DO'!$E$5:$AJ$1933,32,0)</f>
        <v>1.1599999999999999</v>
      </c>
      <c r="S145" s="407">
        <f t="shared" ref="S145:V145" si="265">S144</f>
        <v>220</v>
      </c>
      <c r="T145" s="407">
        <f t="shared" si="265"/>
        <v>200</v>
      </c>
      <c r="U145" s="407">
        <f t="shared" si="265"/>
        <v>170</v>
      </c>
      <c r="V145" s="407">
        <f t="shared" si="265"/>
        <v>140</v>
      </c>
      <c r="W145" s="403">
        <f t="shared" si="252"/>
        <v>730</v>
      </c>
      <c r="X145" s="403">
        <f t="shared" si="253"/>
        <v>500</v>
      </c>
      <c r="Y145" s="403">
        <f t="shared" si="254"/>
        <v>370</v>
      </c>
      <c r="Z145" s="403">
        <f t="shared" si="255"/>
        <v>250</v>
      </c>
      <c r="AA145" s="404">
        <f>'ĐẤT PNN'!U145</f>
        <v>1</v>
      </c>
      <c r="AB145" s="407">
        <f t="shared" ref="AB145:AE145" si="266">AB144</f>
        <v>200</v>
      </c>
      <c r="AC145" s="407">
        <f t="shared" si="266"/>
        <v>180</v>
      </c>
      <c r="AD145" s="407">
        <f t="shared" si="266"/>
        <v>150</v>
      </c>
      <c r="AE145" s="407">
        <f t="shared" si="266"/>
        <v>120</v>
      </c>
      <c r="AF145" s="403">
        <f t="shared" si="257"/>
        <v>670</v>
      </c>
      <c r="AG145" s="403">
        <f t="shared" si="258"/>
        <v>450</v>
      </c>
      <c r="AH145" s="403">
        <f t="shared" si="259"/>
        <v>330</v>
      </c>
      <c r="AI145" s="403">
        <f t="shared" si="260"/>
        <v>220</v>
      </c>
      <c r="AJ145" s="406">
        <f>'ĐẤT PNN'!I145-'ĐẤT NN'!P145</f>
        <v>590</v>
      </c>
    </row>
    <row r="146" spans="1:36" s="18" customFormat="1" ht="63" x14ac:dyDescent="0.25">
      <c r="A146" s="402">
        <f>'ĐẤT PNN'!A146</f>
        <v>141</v>
      </c>
      <c r="B146" s="402" t="str">
        <f>'ĐẤT PNN'!B146</f>
        <v>bs</v>
      </c>
      <c r="C146" s="402" t="str">
        <f>$B$146</f>
        <v>bs</v>
      </c>
      <c r="D146" s="402" t="s">
        <v>6485</v>
      </c>
      <c r="E146" s="402" t="s">
        <v>6442</v>
      </c>
      <c r="F146" s="402" t="s">
        <v>6486</v>
      </c>
      <c r="G146" s="402" t="s">
        <v>6487</v>
      </c>
      <c r="H146" s="402" t="str">
        <f t="shared" si="243"/>
        <v>Xã Phước AnCác đường nhóm IVị trí 1220</v>
      </c>
      <c r="I146" s="411" t="s">
        <v>6477</v>
      </c>
      <c r="J146" s="411" t="s">
        <v>6476</v>
      </c>
      <c r="K146" s="412" t="str">
        <f>'ĐẤT PNN'!D146</f>
        <v>Đường Lê Hồng Phong</v>
      </c>
      <c r="L146" s="412" t="str">
        <f>'ĐẤT PNN'!E146</f>
        <v>Đường Nguyễn Thị Chơn</v>
      </c>
      <c r="M146" s="412" t="str">
        <f>'ĐẤT PNN'!F146</f>
        <v>Đường D15 khu dân cư HUD Nhơn Trạch</v>
      </c>
      <c r="N146" s="413">
        <f>S146</f>
        <v>220</v>
      </c>
      <c r="O146" s="413">
        <f>AB146</f>
        <v>200</v>
      </c>
      <c r="P146" s="413">
        <v>730</v>
      </c>
      <c r="Q146" s="413">
        <v>670</v>
      </c>
      <c r="R146" s="414">
        <v>1.1599999999999999</v>
      </c>
      <c r="S146" s="96">
        <v>220</v>
      </c>
      <c r="T146" s="96">
        <v>200</v>
      </c>
      <c r="U146" s="96">
        <v>170</v>
      </c>
      <c r="V146" s="96">
        <v>140</v>
      </c>
      <c r="W146" s="403">
        <f t="shared" si="252"/>
        <v>730</v>
      </c>
      <c r="X146" s="403">
        <f t="shared" si="253"/>
        <v>500</v>
      </c>
      <c r="Y146" s="403">
        <f t="shared" si="254"/>
        <v>370</v>
      </c>
      <c r="Z146" s="403">
        <f t="shared" si="255"/>
        <v>250</v>
      </c>
      <c r="AA146" s="404">
        <f>'ĐẤT PNN'!U146</f>
        <v>1</v>
      </c>
      <c r="AB146" s="405">
        <v>200</v>
      </c>
      <c r="AC146" s="405">
        <v>180</v>
      </c>
      <c r="AD146" s="405">
        <v>150</v>
      </c>
      <c r="AE146" s="405">
        <v>120</v>
      </c>
      <c r="AF146" s="403">
        <f t="shared" si="257"/>
        <v>670</v>
      </c>
      <c r="AG146" s="403">
        <f t="shared" si="258"/>
        <v>450</v>
      </c>
      <c r="AH146" s="403">
        <f t="shared" si="259"/>
        <v>330</v>
      </c>
      <c r="AI146" s="403">
        <f t="shared" si="260"/>
        <v>220</v>
      </c>
      <c r="AJ146" s="406">
        <f>'ĐẤT PNN'!I146-'ĐẤT NN'!P146</f>
        <v>3170</v>
      </c>
    </row>
    <row r="147" spans="1:36" s="18" customFormat="1" ht="94.5" customHeight="1" x14ac:dyDescent="0.25">
      <c r="A147" s="402">
        <f>'ĐẤT PNN'!A147</f>
        <v>142</v>
      </c>
      <c r="B147" s="402" t="str">
        <f>'ĐẤT PNN'!B147</f>
        <v>VT2</v>
      </c>
      <c r="C147" s="402" t="str">
        <f t="shared" ref="C147:C152" si="267">$B$146</f>
        <v>bs</v>
      </c>
      <c r="D147" s="402" t="s">
        <v>6488</v>
      </c>
      <c r="E147" s="402" t="s">
        <v>6442</v>
      </c>
      <c r="F147" s="402" t="s">
        <v>6489</v>
      </c>
      <c r="G147" s="402" t="s">
        <v>6487</v>
      </c>
      <c r="H147" s="402" t="str">
        <f t="shared" si="243"/>
        <v>Xã Phước AnCác đường nhóm IVị trí 1220</v>
      </c>
      <c r="I147" s="411" t="s">
        <v>6477</v>
      </c>
      <c r="J147" s="411" t="s">
        <v>6476</v>
      </c>
      <c r="K147" s="474" t="str">
        <f>'ĐẤT PNN'!D147</f>
        <v>Các tuyến đường giao thông đấu nối trực tiếp ra Đường Lê Hồng Phong đoạn từ Đường Nguyễn Thị Chơn đến Đường D15 khu dân cư HUD Nhơn Trạch có hiện trạng là đường nhựa, bê tông xi măng:
- Có bề rộng ≥5m, cách đường giao thông ≤1.000m.
- Có bề rộng từ ≥3m đến &lt;5m, cách đường giao thông ≤500m.</v>
      </c>
      <c r="L147" s="474"/>
      <c r="M147" s="474"/>
      <c r="N147" s="413">
        <f t="shared" ref="N147:N152" si="268">IF(B147="VT2",T147,IF(B147="VT3",U147,IF(B147="VT2*0,8",T147,IF(B147="VT3*0,8",U147,V147))))</f>
        <v>200</v>
      </c>
      <c r="O147" s="413">
        <f t="shared" ref="O147:O152" si="269">IF(B147="VT2",AC147,IF(B147="VT3",AD147,IF(B147="VT2*0,8",AC147,IF(B147="VT3*0,8",AD147,AE147))))</f>
        <v>180</v>
      </c>
      <c r="P147" s="413">
        <v>500</v>
      </c>
      <c r="Q147" s="413">
        <v>450</v>
      </c>
      <c r="R147" s="414">
        <v>1.1599999999999999</v>
      </c>
      <c r="S147" s="407">
        <f t="shared" ref="S147:V152" si="270">S146</f>
        <v>220</v>
      </c>
      <c r="T147" s="407">
        <f t="shared" si="270"/>
        <v>200</v>
      </c>
      <c r="U147" s="407">
        <f t="shared" si="270"/>
        <v>170</v>
      </c>
      <c r="V147" s="407">
        <f t="shared" si="270"/>
        <v>140</v>
      </c>
      <c r="W147" s="403">
        <f t="shared" si="252"/>
        <v>730</v>
      </c>
      <c r="X147" s="403">
        <f t="shared" si="253"/>
        <v>500</v>
      </c>
      <c r="Y147" s="403">
        <f t="shared" si="254"/>
        <v>370</v>
      </c>
      <c r="Z147" s="403">
        <f t="shared" si="255"/>
        <v>250</v>
      </c>
      <c r="AA147" s="404">
        <f>'ĐẤT PNN'!U147</f>
        <v>1</v>
      </c>
      <c r="AB147" s="407">
        <f t="shared" ref="AB147:AE152" si="271">AB146</f>
        <v>200</v>
      </c>
      <c r="AC147" s="407">
        <f t="shared" si="271"/>
        <v>180</v>
      </c>
      <c r="AD147" s="407">
        <f t="shared" si="271"/>
        <v>150</v>
      </c>
      <c r="AE147" s="407">
        <f t="shared" si="271"/>
        <v>120</v>
      </c>
      <c r="AF147" s="403">
        <f t="shared" si="257"/>
        <v>670</v>
      </c>
      <c r="AG147" s="403">
        <f t="shared" si="258"/>
        <v>450</v>
      </c>
      <c r="AH147" s="403">
        <f t="shared" si="259"/>
        <v>330</v>
      </c>
      <c r="AI147" s="403">
        <f t="shared" si="260"/>
        <v>220</v>
      </c>
      <c r="AJ147" s="406">
        <f>'ĐẤT PNN'!I147-'ĐẤT NN'!P147</f>
        <v>1200</v>
      </c>
    </row>
    <row r="148" spans="1:36" s="18" customFormat="1" ht="110.25" customHeight="1" x14ac:dyDescent="0.25">
      <c r="A148" s="402">
        <f>'ĐẤT PNN'!A148</f>
        <v>143</v>
      </c>
      <c r="B148" s="402" t="str">
        <f>'ĐẤT PNN'!B148</f>
        <v>VT3</v>
      </c>
      <c r="C148" s="402" t="str">
        <f t="shared" si="267"/>
        <v>bs</v>
      </c>
      <c r="D148" s="402" t="s">
        <v>6490</v>
      </c>
      <c r="E148" s="402" t="s">
        <v>6442</v>
      </c>
      <c r="F148" s="402" t="s">
        <v>6491</v>
      </c>
      <c r="G148" s="402" t="s">
        <v>6487</v>
      </c>
      <c r="H148" s="402" t="str">
        <f t="shared" si="243"/>
        <v>Xã Phước AnCác đường nhóm IVị trí 1220</v>
      </c>
      <c r="I148" s="411" t="s">
        <v>6477</v>
      </c>
      <c r="J148" s="411" t="s">
        <v>6476</v>
      </c>
      <c r="K148" s="474" t="str">
        <f>'ĐẤT PNN'!D148</f>
        <v>Các tuyến đường giao thông đấu nối trực tiếp ra Đường Lê Hồng Phong đoạn từ Đường Nguyễn Thị Chơn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48" s="474"/>
      <c r="M148" s="474"/>
      <c r="N148" s="413">
        <f t="shared" si="268"/>
        <v>170</v>
      </c>
      <c r="O148" s="413">
        <f t="shared" si="269"/>
        <v>150</v>
      </c>
      <c r="P148" s="413">
        <v>370</v>
      </c>
      <c r="Q148" s="413">
        <v>330</v>
      </c>
      <c r="R148" s="414">
        <v>1.1599999999999999</v>
      </c>
      <c r="S148" s="407">
        <f t="shared" si="270"/>
        <v>220</v>
      </c>
      <c r="T148" s="407">
        <f t="shared" si="270"/>
        <v>200</v>
      </c>
      <c r="U148" s="407">
        <f t="shared" si="270"/>
        <v>170</v>
      </c>
      <c r="V148" s="407">
        <f t="shared" si="270"/>
        <v>140</v>
      </c>
      <c r="W148" s="403">
        <f t="shared" si="252"/>
        <v>730</v>
      </c>
      <c r="X148" s="403">
        <f t="shared" si="253"/>
        <v>500</v>
      </c>
      <c r="Y148" s="403">
        <f t="shared" si="254"/>
        <v>370</v>
      </c>
      <c r="Z148" s="403">
        <f t="shared" si="255"/>
        <v>250</v>
      </c>
      <c r="AA148" s="404">
        <f>'ĐẤT PNN'!U148</f>
        <v>1</v>
      </c>
      <c r="AB148" s="407">
        <f t="shared" si="271"/>
        <v>200</v>
      </c>
      <c r="AC148" s="407">
        <f t="shared" si="271"/>
        <v>180</v>
      </c>
      <c r="AD148" s="407">
        <f t="shared" si="271"/>
        <v>150</v>
      </c>
      <c r="AE148" s="407">
        <f t="shared" si="271"/>
        <v>120</v>
      </c>
      <c r="AF148" s="403">
        <f t="shared" si="257"/>
        <v>670</v>
      </c>
      <c r="AG148" s="403">
        <f t="shared" si="258"/>
        <v>450</v>
      </c>
      <c r="AH148" s="403">
        <f t="shared" si="259"/>
        <v>330</v>
      </c>
      <c r="AI148" s="403">
        <f t="shared" si="260"/>
        <v>220</v>
      </c>
      <c r="AJ148" s="406">
        <f>'ĐẤT PNN'!I148-'ĐẤT NN'!P148</f>
        <v>1030</v>
      </c>
    </row>
    <row r="149" spans="1:36" s="18" customFormat="1" ht="78.75" customHeight="1" x14ac:dyDescent="0.25">
      <c r="A149" s="402">
        <f>'ĐẤT PNN'!A149</f>
        <v>144</v>
      </c>
      <c r="B149" s="402" t="str">
        <f>'ĐẤT PNN'!B149</f>
        <v>VT4</v>
      </c>
      <c r="C149" s="402" t="str">
        <f t="shared" si="267"/>
        <v>bs</v>
      </c>
      <c r="D149" s="402" t="s">
        <v>6492</v>
      </c>
      <c r="E149" s="402" t="s">
        <v>6442</v>
      </c>
      <c r="F149" s="402" t="s">
        <v>6493</v>
      </c>
      <c r="G149" s="402" t="s">
        <v>6487</v>
      </c>
      <c r="H149" s="402" t="str">
        <f t="shared" si="243"/>
        <v>Xã Phước AnCác đường nhóm IVị trí 1220</v>
      </c>
      <c r="I149" s="411" t="s">
        <v>6477</v>
      </c>
      <c r="J149" s="411" t="s">
        <v>6476</v>
      </c>
      <c r="K149" s="474" t="str">
        <f>'ĐẤT PNN'!D149</f>
        <v>Các tuyến đường giao thông đấu nối trực tiếp ra Đường Lê Hồng Phong đoạn từ Đường Nguyễn Thị Chơn đến Đường D15 khu dân cư HUD Nhơn Trạch có hiện trạng là đường nhựa, bê tông xi măng:
- Có bề rộng từ ≥3m đến &lt;5m, cách đường giao thông &gt;1.000m.
- Có bề rộng &lt;3m, cách đường giao thông &gt;200m.</v>
      </c>
      <c r="L149" s="474"/>
      <c r="M149" s="474"/>
      <c r="N149" s="413">
        <f t="shared" si="268"/>
        <v>140</v>
      </c>
      <c r="O149" s="413">
        <f t="shared" si="269"/>
        <v>120</v>
      </c>
      <c r="P149" s="413">
        <v>250</v>
      </c>
      <c r="Q149" s="413">
        <v>220</v>
      </c>
      <c r="R149" s="414">
        <v>1.1599999999999999</v>
      </c>
      <c r="S149" s="407">
        <f t="shared" si="270"/>
        <v>220</v>
      </c>
      <c r="T149" s="407">
        <f t="shared" si="270"/>
        <v>200</v>
      </c>
      <c r="U149" s="407">
        <f t="shared" si="270"/>
        <v>170</v>
      </c>
      <c r="V149" s="407">
        <f t="shared" si="270"/>
        <v>140</v>
      </c>
      <c r="W149" s="403">
        <f t="shared" si="252"/>
        <v>730</v>
      </c>
      <c r="X149" s="403">
        <f t="shared" si="253"/>
        <v>500</v>
      </c>
      <c r="Y149" s="403">
        <f t="shared" si="254"/>
        <v>370</v>
      </c>
      <c r="Z149" s="403">
        <f t="shared" si="255"/>
        <v>250</v>
      </c>
      <c r="AA149" s="404">
        <f>'ĐẤT PNN'!U149</f>
        <v>1</v>
      </c>
      <c r="AB149" s="407">
        <f t="shared" si="271"/>
        <v>200</v>
      </c>
      <c r="AC149" s="407">
        <f t="shared" si="271"/>
        <v>180</v>
      </c>
      <c r="AD149" s="407">
        <f t="shared" si="271"/>
        <v>150</v>
      </c>
      <c r="AE149" s="407">
        <f t="shared" si="271"/>
        <v>120</v>
      </c>
      <c r="AF149" s="403">
        <f t="shared" si="257"/>
        <v>670</v>
      </c>
      <c r="AG149" s="403">
        <f t="shared" si="258"/>
        <v>450</v>
      </c>
      <c r="AH149" s="403">
        <f t="shared" si="259"/>
        <v>330</v>
      </c>
      <c r="AI149" s="403">
        <f t="shared" si="260"/>
        <v>220</v>
      </c>
      <c r="AJ149" s="406">
        <f>'ĐẤT PNN'!I149-'ĐẤT NN'!P149</f>
        <v>710</v>
      </c>
    </row>
    <row r="150" spans="1:36" s="18" customFormat="1" ht="94.5" customHeight="1" x14ac:dyDescent="0.25">
      <c r="A150" s="402">
        <f>'ĐẤT PNN'!A150</f>
        <v>145</v>
      </c>
      <c r="B150" s="402" t="str">
        <f>'ĐẤT PNN'!B150</f>
        <v>VT2*0,8</v>
      </c>
      <c r="C150" s="402" t="str">
        <f t="shared" si="267"/>
        <v>bs</v>
      </c>
      <c r="D150" s="402" t="s">
        <v>6488</v>
      </c>
      <c r="E150" s="402" t="s">
        <v>6442</v>
      </c>
      <c r="F150" s="402" t="s">
        <v>6489</v>
      </c>
      <c r="G150" s="402" t="s">
        <v>6487</v>
      </c>
      <c r="H150" s="402" t="str">
        <f t="shared" si="243"/>
        <v>Xã Phước AnCác đường nhóm IVị trí 1220</v>
      </c>
      <c r="I150" s="411" t="s">
        <v>6477</v>
      </c>
      <c r="J150" s="411" t="s">
        <v>6476</v>
      </c>
      <c r="K150" s="474" t="str">
        <f>'ĐẤT PNN'!D150</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≥5m, cách đường giao thông ≤1.000m.
- Có bề rộng từ ≥3m đến &lt;5m, cách đường giao thông ≤500m.</v>
      </c>
      <c r="L150" s="474"/>
      <c r="M150" s="474"/>
      <c r="N150" s="413">
        <f t="shared" si="268"/>
        <v>200</v>
      </c>
      <c r="O150" s="413">
        <f t="shared" si="269"/>
        <v>180</v>
      </c>
      <c r="P150" s="413">
        <v>500</v>
      </c>
      <c r="Q150" s="413">
        <v>450</v>
      </c>
      <c r="R150" s="414">
        <v>1.1599999999999999</v>
      </c>
      <c r="S150" s="407">
        <f t="shared" si="270"/>
        <v>220</v>
      </c>
      <c r="T150" s="407">
        <f t="shared" si="270"/>
        <v>200</v>
      </c>
      <c r="U150" s="407">
        <f t="shared" si="270"/>
        <v>170</v>
      </c>
      <c r="V150" s="407">
        <f t="shared" si="270"/>
        <v>140</v>
      </c>
      <c r="W150" s="403">
        <f t="shared" si="252"/>
        <v>730</v>
      </c>
      <c r="X150" s="403">
        <f t="shared" si="253"/>
        <v>500</v>
      </c>
      <c r="Y150" s="403">
        <f t="shared" si="254"/>
        <v>370</v>
      </c>
      <c r="Z150" s="403">
        <f t="shared" si="255"/>
        <v>250</v>
      </c>
      <c r="AA150" s="404">
        <f>'ĐẤT PNN'!U150</f>
        <v>1</v>
      </c>
      <c r="AB150" s="407">
        <f t="shared" si="271"/>
        <v>200</v>
      </c>
      <c r="AC150" s="407">
        <f t="shared" si="271"/>
        <v>180</v>
      </c>
      <c r="AD150" s="407">
        <f t="shared" si="271"/>
        <v>150</v>
      </c>
      <c r="AE150" s="407">
        <f t="shared" si="271"/>
        <v>120</v>
      </c>
      <c r="AF150" s="403">
        <f t="shared" si="257"/>
        <v>670</v>
      </c>
      <c r="AG150" s="403">
        <f t="shared" si="258"/>
        <v>450</v>
      </c>
      <c r="AH150" s="403">
        <f t="shared" si="259"/>
        <v>330</v>
      </c>
      <c r="AI150" s="403">
        <f t="shared" si="260"/>
        <v>220</v>
      </c>
      <c r="AJ150" s="406">
        <f>'ĐẤT PNN'!I150-'ĐẤT NN'!P150</f>
        <v>1100</v>
      </c>
    </row>
    <row r="151" spans="1:36" s="18" customFormat="1" ht="94.5" customHeight="1" x14ac:dyDescent="0.25">
      <c r="A151" s="402">
        <f>'ĐẤT PNN'!A151</f>
        <v>146</v>
      </c>
      <c r="B151" s="402" t="str">
        <f>'ĐẤT PNN'!B151</f>
        <v>VT3*0,8</v>
      </c>
      <c r="C151" s="402" t="str">
        <f t="shared" si="267"/>
        <v>bs</v>
      </c>
      <c r="D151" s="402" t="s">
        <v>6490</v>
      </c>
      <c r="E151" s="402" t="s">
        <v>6442</v>
      </c>
      <c r="F151" s="402" t="s">
        <v>6491</v>
      </c>
      <c r="G151" s="402" t="s">
        <v>6487</v>
      </c>
      <c r="H151" s="402" t="str">
        <f t="shared" si="243"/>
        <v>Xã Phước AnCác đường nhóm IVị trí 1220</v>
      </c>
      <c r="I151" s="411" t="s">
        <v>6477</v>
      </c>
      <c r="J151" s="411" t="s">
        <v>6476</v>
      </c>
      <c r="K151" s="474" t="str">
        <f>'ĐẤT PNN'!D151</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≥5m, cách đường giao thông &gt;1.000m.
- Có bề rộng từ ≥3m đến &lt;5m, cách đường giao thông từ &gt;500m đến ≤1.000m.
- Có bề rộng &lt;3m, cách đường giao thông ≤200m.</v>
      </c>
      <c r="L151" s="474"/>
      <c r="M151" s="474"/>
      <c r="N151" s="413">
        <f t="shared" si="268"/>
        <v>170</v>
      </c>
      <c r="O151" s="413">
        <f t="shared" si="269"/>
        <v>150</v>
      </c>
      <c r="P151" s="413">
        <v>370</v>
      </c>
      <c r="Q151" s="413">
        <v>330</v>
      </c>
      <c r="R151" s="414">
        <v>1.1599999999999999</v>
      </c>
      <c r="S151" s="407">
        <f t="shared" si="270"/>
        <v>220</v>
      </c>
      <c r="T151" s="407">
        <f t="shared" si="270"/>
        <v>200</v>
      </c>
      <c r="U151" s="407">
        <f t="shared" si="270"/>
        <v>170</v>
      </c>
      <c r="V151" s="407">
        <f t="shared" si="270"/>
        <v>140</v>
      </c>
      <c r="W151" s="403">
        <f t="shared" si="252"/>
        <v>730</v>
      </c>
      <c r="X151" s="403">
        <f t="shared" si="253"/>
        <v>500</v>
      </c>
      <c r="Y151" s="403">
        <f t="shared" si="254"/>
        <v>370</v>
      </c>
      <c r="Z151" s="403">
        <f t="shared" si="255"/>
        <v>250</v>
      </c>
      <c r="AA151" s="404">
        <f>'ĐẤT PNN'!U151</f>
        <v>1</v>
      </c>
      <c r="AB151" s="407">
        <f t="shared" si="271"/>
        <v>200</v>
      </c>
      <c r="AC151" s="407">
        <f t="shared" si="271"/>
        <v>180</v>
      </c>
      <c r="AD151" s="407">
        <f t="shared" si="271"/>
        <v>150</v>
      </c>
      <c r="AE151" s="407">
        <f t="shared" si="271"/>
        <v>120</v>
      </c>
      <c r="AF151" s="403">
        <f t="shared" si="257"/>
        <v>670</v>
      </c>
      <c r="AG151" s="403">
        <f t="shared" si="258"/>
        <v>450</v>
      </c>
      <c r="AH151" s="403">
        <f t="shared" si="259"/>
        <v>330</v>
      </c>
      <c r="AI151" s="403">
        <f t="shared" si="260"/>
        <v>220</v>
      </c>
      <c r="AJ151" s="406">
        <f>'ĐẤT PNN'!I151-'ĐẤT NN'!P151</f>
        <v>930</v>
      </c>
    </row>
    <row r="152" spans="1:36" s="18" customFormat="1" ht="78.75" customHeight="1" x14ac:dyDescent="0.25">
      <c r="A152" s="402">
        <f>'ĐẤT PNN'!A152</f>
        <v>147</v>
      </c>
      <c r="B152" s="402" t="str">
        <f>'ĐẤT PNN'!B152</f>
        <v>VT4*0,8</v>
      </c>
      <c r="C152" s="402" t="str">
        <f t="shared" si="267"/>
        <v>bs</v>
      </c>
      <c r="D152" s="402" t="s">
        <v>6492</v>
      </c>
      <c r="E152" s="402" t="s">
        <v>6442</v>
      </c>
      <c r="F152" s="402" t="s">
        <v>6493</v>
      </c>
      <c r="G152" s="402" t="s">
        <v>6487</v>
      </c>
      <c r="H152" s="402" t="str">
        <f t="shared" si="243"/>
        <v>Xã Phước AnCác đường nhóm IVị trí 1220</v>
      </c>
      <c r="I152" s="411" t="s">
        <v>6477</v>
      </c>
      <c r="J152" s="411" t="s">
        <v>6476</v>
      </c>
      <c r="K152" s="474" t="str">
        <f>'ĐẤT PNN'!D152</f>
        <v>Các tuyến đường giao thông không đấu nối trực tiếp và thông ra Đường Lê Hồng Phong đoạn từ Đường Nguyễn Thị Chơn đến Đường D15 khu dân cư HUD Nhơn Trạch có hiện trạng là đường nhựa, bê tông xi măng:
- Có bề rộng từ ≥3m đến &lt;5m, cách đường giao thông &gt;1.000m.
- Có bề rộng &lt;3m, cách đường giao thông &gt;200m.</v>
      </c>
      <c r="L152" s="474"/>
      <c r="M152" s="474"/>
      <c r="N152" s="413">
        <f t="shared" si="268"/>
        <v>140</v>
      </c>
      <c r="O152" s="413">
        <f t="shared" si="269"/>
        <v>120</v>
      </c>
      <c r="P152" s="413">
        <v>250</v>
      </c>
      <c r="Q152" s="413">
        <v>220</v>
      </c>
      <c r="R152" s="414">
        <v>1.1599999999999999</v>
      </c>
      <c r="S152" s="407">
        <f t="shared" si="270"/>
        <v>220</v>
      </c>
      <c r="T152" s="407">
        <f t="shared" si="270"/>
        <v>200</v>
      </c>
      <c r="U152" s="407">
        <f t="shared" si="270"/>
        <v>170</v>
      </c>
      <c r="V152" s="407">
        <f t="shared" si="270"/>
        <v>140</v>
      </c>
      <c r="W152" s="403">
        <f t="shared" si="252"/>
        <v>730</v>
      </c>
      <c r="X152" s="403">
        <f t="shared" si="253"/>
        <v>500</v>
      </c>
      <c r="Y152" s="403">
        <f t="shared" si="254"/>
        <v>370</v>
      </c>
      <c r="Z152" s="403">
        <f t="shared" si="255"/>
        <v>250</v>
      </c>
      <c r="AA152" s="404">
        <f>'ĐẤT PNN'!U152</f>
        <v>1</v>
      </c>
      <c r="AB152" s="407">
        <f t="shared" si="271"/>
        <v>200</v>
      </c>
      <c r="AC152" s="407">
        <f t="shared" si="271"/>
        <v>180</v>
      </c>
      <c r="AD152" s="407">
        <f t="shared" si="271"/>
        <v>150</v>
      </c>
      <c r="AE152" s="407">
        <f t="shared" si="271"/>
        <v>120</v>
      </c>
      <c r="AF152" s="403">
        <f t="shared" si="257"/>
        <v>670</v>
      </c>
      <c r="AG152" s="403">
        <f t="shared" si="258"/>
        <v>450</v>
      </c>
      <c r="AH152" s="403">
        <f t="shared" si="259"/>
        <v>330</v>
      </c>
      <c r="AI152" s="403">
        <f t="shared" si="260"/>
        <v>220</v>
      </c>
      <c r="AJ152" s="406">
        <f>'ĐẤT PNN'!I152-'ĐẤT NN'!P152</f>
        <v>590</v>
      </c>
    </row>
    <row r="153" spans="1:36" s="18" customFormat="1" ht="63" x14ac:dyDescent="0.25">
      <c r="A153" s="402">
        <f>'ĐẤT PNN'!A153</f>
        <v>148</v>
      </c>
      <c r="B153" s="402" t="str">
        <f>'ĐẤT PNN'!B153</f>
        <v>bs</v>
      </c>
      <c r="C153" s="402" t="str">
        <f>$B$153</f>
        <v>bs</v>
      </c>
      <c r="D153" s="402" t="s">
        <v>6485</v>
      </c>
      <c r="E153" s="402" t="s">
        <v>6442</v>
      </c>
      <c r="F153" s="402" t="s">
        <v>6486</v>
      </c>
      <c r="G153" s="402" t="s">
        <v>6487</v>
      </c>
      <c r="H153" s="402" t="str">
        <f t="shared" si="243"/>
        <v>Xã Phước AnCác đường nhóm IVị trí 1220</v>
      </c>
      <c r="I153" s="411" t="s">
        <v>6477</v>
      </c>
      <c r="J153" s="411" t="s">
        <v>6476</v>
      </c>
      <c r="K153" s="412" t="str">
        <f>'ĐẤT PNN'!D153</f>
        <v>Đường Lê Hồng Phong</v>
      </c>
      <c r="L153" s="412" t="str">
        <f>'ĐẤT PNN'!E153</f>
        <v>Đường D15 khu dân cư HUD Nhơn Trạch</v>
      </c>
      <c r="M153" s="412" t="str">
        <f>'ĐẤT PNN'!F153</f>
        <v>Đường Trường Chinh</v>
      </c>
      <c r="N153" s="413">
        <f>S153</f>
        <v>220</v>
      </c>
      <c r="O153" s="413">
        <f>AB153</f>
        <v>200</v>
      </c>
      <c r="P153" s="413">
        <v>730</v>
      </c>
      <c r="Q153" s="413">
        <v>670</v>
      </c>
      <c r="R153" s="414">
        <v>1.1599999999999999</v>
      </c>
      <c r="S153" s="96">
        <v>220</v>
      </c>
      <c r="T153" s="96">
        <v>200</v>
      </c>
      <c r="U153" s="96">
        <v>170</v>
      </c>
      <c r="V153" s="96">
        <v>140</v>
      </c>
      <c r="W153" s="403">
        <f t="shared" si="252"/>
        <v>730</v>
      </c>
      <c r="X153" s="403">
        <f t="shared" si="253"/>
        <v>500</v>
      </c>
      <c r="Y153" s="403">
        <f t="shared" si="254"/>
        <v>370</v>
      </c>
      <c r="Z153" s="403">
        <f t="shared" si="255"/>
        <v>250</v>
      </c>
      <c r="AA153" s="404">
        <f>'ĐẤT PNN'!U153</f>
        <v>1</v>
      </c>
      <c r="AB153" s="405">
        <v>200</v>
      </c>
      <c r="AC153" s="405">
        <v>180</v>
      </c>
      <c r="AD153" s="405">
        <v>150</v>
      </c>
      <c r="AE153" s="405">
        <v>120</v>
      </c>
      <c r="AF153" s="403">
        <f t="shared" si="257"/>
        <v>670</v>
      </c>
      <c r="AG153" s="403">
        <f t="shared" si="258"/>
        <v>450</v>
      </c>
      <c r="AH153" s="403">
        <f t="shared" si="259"/>
        <v>330</v>
      </c>
      <c r="AI153" s="403">
        <f t="shared" si="260"/>
        <v>220</v>
      </c>
      <c r="AJ153" s="406">
        <f>'ĐẤT PNN'!I153-'ĐẤT NN'!P153</f>
        <v>3370</v>
      </c>
    </row>
    <row r="154" spans="1:36" s="18" customFormat="1" ht="94.5" customHeight="1" x14ac:dyDescent="0.25">
      <c r="A154" s="402">
        <f>'ĐẤT PNN'!A154</f>
        <v>149</v>
      </c>
      <c r="B154" s="402" t="str">
        <f>'ĐẤT PNN'!B154</f>
        <v>VT2</v>
      </c>
      <c r="C154" s="402" t="str">
        <f t="shared" ref="C154:C159" si="272">$B$153</f>
        <v>bs</v>
      </c>
      <c r="D154" s="402" t="s">
        <v>6488</v>
      </c>
      <c r="E154" s="402" t="s">
        <v>6442</v>
      </c>
      <c r="F154" s="402" t="s">
        <v>6489</v>
      </c>
      <c r="G154" s="402" t="s">
        <v>6487</v>
      </c>
      <c r="H154" s="402" t="str">
        <f t="shared" si="243"/>
        <v>Xã Phước AnCác đường nhóm IVị trí 1220</v>
      </c>
      <c r="I154" s="411" t="s">
        <v>6477</v>
      </c>
      <c r="J154" s="411" t="s">
        <v>6476</v>
      </c>
      <c r="K154" s="474" t="str">
        <f>'ĐẤT PNN'!D154</f>
        <v>Các tuyến đường giao thông đấu nối trực tiếp ra Đường Lê Hồng Phong đoạn từ Đường D15 khu dân cư HUD Nhơn Trạch đến Đường Trường Chinh có hiện trạng là đường nhựa, bê tông xi măng:
- Có bề rộng ≥5m, cách đường giao thông ≤1.000m.
- Có bề rộng từ ≥3m đến &lt;5m, cách đường giao thông ≤500m.</v>
      </c>
      <c r="L154" s="474"/>
      <c r="M154" s="474"/>
      <c r="N154" s="413">
        <f t="shared" ref="N154:N159" si="273">IF(B154="VT2",T154,IF(B154="VT3",U154,IF(B154="VT2*0,8",T154,IF(B154="VT3*0,8",U154,V154))))</f>
        <v>200</v>
      </c>
      <c r="O154" s="413">
        <f t="shared" ref="O154:O159" si="274">IF(B154="VT2",AC154,IF(B154="VT3",AD154,IF(B154="VT2*0,8",AC154,IF(B154="VT3*0,8",AD154,AE154))))</f>
        <v>180</v>
      </c>
      <c r="P154" s="413">
        <v>500</v>
      </c>
      <c r="Q154" s="413">
        <v>450</v>
      </c>
      <c r="R154" s="414">
        <v>1.1599999999999999</v>
      </c>
      <c r="S154" s="407">
        <f t="shared" ref="S154:S159" si="275">S153</f>
        <v>220</v>
      </c>
      <c r="T154" s="407">
        <f t="shared" ref="T154:T159" si="276">T153</f>
        <v>200</v>
      </c>
      <c r="U154" s="407">
        <f t="shared" ref="U154:U159" si="277">U153</f>
        <v>170</v>
      </c>
      <c r="V154" s="407">
        <f t="shared" ref="V154:V159" si="278">V153</f>
        <v>140</v>
      </c>
      <c r="W154" s="403">
        <f t="shared" si="252"/>
        <v>730</v>
      </c>
      <c r="X154" s="403">
        <f t="shared" si="253"/>
        <v>500</v>
      </c>
      <c r="Y154" s="403">
        <f t="shared" si="254"/>
        <v>370</v>
      </c>
      <c r="Z154" s="403">
        <f t="shared" si="255"/>
        <v>250</v>
      </c>
      <c r="AA154" s="404">
        <f>'ĐẤT PNN'!U154</f>
        <v>1</v>
      </c>
      <c r="AB154" s="407">
        <f t="shared" ref="AB154:AB159" si="279">AB153</f>
        <v>200</v>
      </c>
      <c r="AC154" s="407">
        <f t="shared" ref="AC154:AC159" si="280">AC153</f>
        <v>180</v>
      </c>
      <c r="AD154" s="407">
        <f t="shared" ref="AD154:AD159" si="281">AD153</f>
        <v>150</v>
      </c>
      <c r="AE154" s="407">
        <f t="shared" ref="AE154:AE159" si="282">AE153</f>
        <v>120</v>
      </c>
      <c r="AF154" s="403">
        <f t="shared" si="257"/>
        <v>670</v>
      </c>
      <c r="AG154" s="403">
        <f t="shared" si="258"/>
        <v>450</v>
      </c>
      <c r="AH154" s="403">
        <f t="shared" si="259"/>
        <v>330</v>
      </c>
      <c r="AI154" s="403">
        <f t="shared" si="260"/>
        <v>220</v>
      </c>
      <c r="AJ154" s="406">
        <f>'ĐẤT PNN'!I154-'ĐẤT NN'!P154</f>
        <v>1200</v>
      </c>
    </row>
    <row r="155" spans="1:36" s="18" customFormat="1" ht="110.25" customHeight="1" x14ac:dyDescent="0.25">
      <c r="A155" s="402">
        <f>'ĐẤT PNN'!A155</f>
        <v>150</v>
      </c>
      <c r="B155" s="402" t="str">
        <f>'ĐẤT PNN'!B155</f>
        <v>VT3</v>
      </c>
      <c r="C155" s="402" t="str">
        <f t="shared" si="272"/>
        <v>bs</v>
      </c>
      <c r="D155" s="402" t="s">
        <v>6490</v>
      </c>
      <c r="E155" s="402" t="s">
        <v>6442</v>
      </c>
      <c r="F155" s="402" t="s">
        <v>6491</v>
      </c>
      <c r="G155" s="402" t="s">
        <v>6487</v>
      </c>
      <c r="H155" s="402" t="str">
        <f t="shared" si="243"/>
        <v>Xã Phước AnCác đường nhóm IVị trí 1220</v>
      </c>
      <c r="I155" s="411" t="s">
        <v>6477</v>
      </c>
      <c r="J155" s="411" t="s">
        <v>6476</v>
      </c>
      <c r="K155" s="474" t="str">
        <f>'ĐẤT PNN'!D155</f>
        <v>Các tuyến đường giao thông đấu nối trực tiếp ra Đường Lê Hồng Phong đoạn từ Đường D15 khu dân cư HUD Nhơn Trạch đến Đường Trường Chinh có hiện trạng là đường nhựa, bê tông xi măng:
- Có bề rộng ≥5m, cách đường giao thông &gt;1.000m.
- Có bề rộng từ ≥3m đến &lt;5m, cách đường giao thông từ &gt;500m đến ≤1.000m.
- Có bề rộng &lt;3m, cách đường giao thông ≤200m.</v>
      </c>
      <c r="L155" s="474"/>
      <c r="M155" s="474"/>
      <c r="N155" s="413">
        <f t="shared" si="273"/>
        <v>170</v>
      </c>
      <c r="O155" s="413">
        <f t="shared" si="274"/>
        <v>150</v>
      </c>
      <c r="P155" s="413">
        <v>370</v>
      </c>
      <c r="Q155" s="413">
        <v>330</v>
      </c>
      <c r="R155" s="414">
        <v>1.1599999999999999</v>
      </c>
      <c r="S155" s="407">
        <f t="shared" si="275"/>
        <v>220</v>
      </c>
      <c r="T155" s="407">
        <f t="shared" si="276"/>
        <v>200</v>
      </c>
      <c r="U155" s="407">
        <f t="shared" si="277"/>
        <v>170</v>
      </c>
      <c r="V155" s="407">
        <f t="shared" si="278"/>
        <v>140</v>
      </c>
      <c r="W155" s="403">
        <f t="shared" si="252"/>
        <v>730</v>
      </c>
      <c r="X155" s="403">
        <f t="shared" si="253"/>
        <v>500</v>
      </c>
      <c r="Y155" s="403">
        <f t="shared" si="254"/>
        <v>370</v>
      </c>
      <c r="Z155" s="403">
        <f t="shared" si="255"/>
        <v>250</v>
      </c>
      <c r="AA155" s="404">
        <f>'ĐẤT PNN'!U155</f>
        <v>1</v>
      </c>
      <c r="AB155" s="407">
        <f t="shared" si="279"/>
        <v>200</v>
      </c>
      <c r="AC155" s="407">
        <f t="shared" si="280"/>
        <v>180</v>
      </c>
      <c r="AD155" s="407">
        <f t="shared" si="281"/>
        <v>150</v>
      </c>
      <c r="AE155" s="407">
        <f t="shared" si="282"/>
        <v>120</v>
      </c>
      <c r="AF155" s="403">
        <f t="shared" si="257"/>
        <v>670</v>
      </c>
      <c r="AG155" s="403">
        <f t="shared" si="258"/>
        <v>450</v>
      </c>
      <c r="AH155" s="403">
        <f t="shared" si="259"/>
        <v>330</v>
      </c>
      <c r="AI155" s="403">
        <f t="shared" si="260"/>
        <v>220</v>
      </c>
      <c r="AJ155" s="406">
        <f>'ĐẤT PNN'!I155-'ĐẤT NN'!P155</f>
        <v>1030</v>
      </c>
    </row>
    <row r="156" spans="1:36" s="18" customFormat="1" ht="78.75" customHeight="1" x14ac:dyDescent="0.25">
      <c r="A156" s="402">
        <f>'ĐẤT PNN'!A156</f>
        <v>151</v>
      </c>
      <c r="B156" s="402" t="str">
        <f>'ĐẤT PNN'!B156</f>
        <v>VT4</v>
      </c>
      <c r="C156" s="402" t="str">
        <f t="shared" si="272"/>
        <v>bs</v>
      </c>
      <c r="D156" s="402" t="s">
        <v>6492</v>
      </c>
      <c r="E156" s="402" t="s">
        <v>6442</v>
      </c>
      <c r="F156" s="402" t="s">
        <v>6493</v>
      </c>
      <c r="G156" s="402" t="s">
        <v>6487</v>
      </c>
      <c r="H156" s="402" t="str">
        <f t="shared" si="243"/>
        <v>Xã Phước AnCác đường nhóm IVị trí 1220</v>
      </c>
      <c r="I156" s="411" t="s">
        <v>6477</v>
      </c>
      <c r="J156" s="411" t="s">
        <v>6476</v>
      </c>
      <c r="K156" s="474" t="str">
        <f>'ĐẤT PNN'!D156</f>
        <v>Các tuyến đường giao thông đấu nối trực tiếp ra Đường Lê Hồng Phong đoạn từ Đường D15 khu dân cư HUD Nhơn Trạch đến Đường Trường Chinh có hiện trạng là đường nhựa, bê tông xi măng:
- Có bề rộng từ ≥3m đến &lt;5m, cách đường giao thông &gt;1.000m.
- Có bề rộng &lt;3m, cách đường giao thông &gt;200m.</v>
      </c>
      <c r="L156" s="474"/>
      <c r="M156" s="474"/>
      <c r="N156" s="413">
        <f t="shared" si="273"/>
        <v>140</v>
      </c>
      <c r="O156" s="413">
        <f t="shared" si="274"/>
        <v>120</v>
      </c>
      <c r="P156" s="413">
        <v>250</v>
      </c>
      <c r="Q156" s="413">
        <v>220</v>
      </c>
      <c r="R156" s="414">
        <v>1.1599999999999999</v>
      </c>
      <c r="S156" s="407">
        <f t="shared" si="275"/>
        <v>220</v>
      </c>
      <c r="T156" s="407">
        <f t="shared" si="276"/>
        <v>200</v>
      </c>
      <c r="U156" s="407">
        <f t="shared" si="277"/>
        <v>170</v>
      </c>
      <c r="V156" s="407">
        <f t="shared" si="278"/>
        <v>140</v>
      </c>
      <c r="W156" s="403">
        <f t="shared" si="252"/>
        <v>730</v>
      </c>
      <c r="X156" s="403">
        <f t="shared" si="253"/>
        <v>500</v>
      </c>
      <c r="Y156" s="403">
        <f t="shared" si="254"/>
        <v>370</v>
      </c>
      <c r="Z156" s="403">
        <f t="shared" si="255"/>
        <v>250</v>
      </c>
      <c r="AA156" s="404">
        <f>'ĐẤT PNN'!U156</f>
        <v>1</v>
      </c>
      <c r="AB156" s="407">
        <f t="shared" si="279"/>
        <v>200</v>
      </c>
      <c r="AC156" s="407">
        <f t="shared" si="280"/>
        <v>180</v>
      </c>
      <c r="AD156" s="407">
        <f t="shared" si="281"/>
        <v>150</v>
      </c>
      <c r="AE156" s="407">
        <f t="shared" si="282"/>
        <v>120</v>
      </c>
      <c r="AF156" s="403">
        <f t="shared" si="257"/>
        <v>670</v>
      </c>
      <c r="AG156" s="403">
        <f t="shared" si="258"/>
        <v>450</v>
      </c>
      <c r="AH156" s="403">
        <f t="shared" si="259"/>
        <v>330</v>
      </c>
      <c r="AI156" s="403">
        <f t="shared" si="260"/>
        <v>220</v>
      </c>
      <c r="AJ156" s="406">
        <f>'ĐẤT PNN'!I156-'ĐẤT NN'!P156</f>
        <v>710</v>
      </c>
    </row>
    <row r="157" spans="1:36" s="18" customFormat="1" ht="94.5" customHeight="1" x14ac:dyDescent="0.25">
      <c r="A157" s="402">
        <f>'ĐẤT PNN'!A157</f>
        <v>152</v>
      </c>
      <c r="B157" s="402" t="str">
        <f>'ĐẤT PNN'!B157</f>
        <v>VT2*0,8</v>
      </c>
      <c r="C157" s="402" t="str">
        <f t="shared" si="272"/>
        <v>bs</v>
      </c>
      <c r="D157" s="402" t="s">
        <v>6488</v>
      </c>
      <c r="E157" s="402" t="s">
        <v>6442</v>
      </c>
      <c r="F157" s="402" t="s">
        <v>6489</v>
      </c>
      <c r="G157" s="402" t="s">
        <v>6487</v>
      </c>
      <c r="H157" s="402" t="str">
        <f t="shared" si="243"/>
        <v>Xã Phước AnCác đường nhóm IVị trí 1220</v>
      </c>
      <c r="I157" s="411" t="s">
        <v>6477</v>
      </c>
      <c r="J157" s="411" t="s">
        <v>6476</v>
      </c>
      <c r="K157" s="474" t="str">
        <f>'ĐẤT PNN'!D157</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≥5m, cách đường giao thông ≤1.000m.
- Có bề rộng từ ≥3m đến &lt;5m, cách đường giao thông ≤500m.</v>
      </c>
      <c r="L157" s="474"/>
      <c r="M157" s="474"/>
      <c r="N157" s="413">
        <f t="shared" si="273"/>
        <v>200</v>
      </c>
      <c r="O157" s="413">
        <f t="shared" si="274"/>
        <v>180</v>
      </c>
      <c r="P157" s="413">
        <v>500</v>
      </c>
      <c r="Q157" s="413">
        <v>450</v>
      </c>
      <c r="R157" s="414">
        <v>1.1599999999999999</v>
      </c>
      <c r="S157" s="407">
        <f t="shared" si="275"/>
        <v>220</v>
      </c>
      <c r="T157" s="407">
        <f t="shared" si="276"/>
        <v>200</v>
      </c>
      <c r="U157" s="407">
        <f t="shared" si="277"/>
        <v>170</v>
      </c>
      <c r="V157" s="407">
        <f t="shared" si="278"/>
        <v>140</v>
      </c>
      <c r="W157" s="403">
        <f t="shared" si="252"/>
        <v>730</v>
      </c>
      <c r="X157" s="403">
        <f t="shared" si="253"/>
        <v>500</v>
      </c>
      <c r="Y157" s="403">
        <f t="shared" si="254"/>
        <v>370</v>
      </c>
      <c r="Z157" s="403">
        <f t="shared" si="255"/>
        <v>250</v>
      </c>
      <c r="AA157" s="404">
        <f>'ĐẤT PNN'!U157</f>
        <v>1</v>
      </c>
      <c r="AB157" s="407">
        <f t="shared" si="279"/>
        <v>200</v>
      </c>
      <c r="AC157" s="407">
        <f t="shared" si="280"/>
        <v>180</v>
      </c>
      <c r="AD157" s="407">
        <f t="shared" si="281"/>
        <v>150</v>
      </c>
      <c r="AE157" s="407">
        <f t="shared" si="282"/>
        <v>120</v>
      </c>
      <c r="AF157" s="403">
        <f t="shared" si="257"/>
        <v>670</v>
      </c>
      <c r="AG157" s="403">
        <f t="shared" si="258"/>
        <v>450</v>
      </c>
      <c r="AH157" s="403">
        <f t="shared" si="259"/>
        <v>330</v>
      </c>
      <c r="AI157" s="403">
        <f t="shared" si="260"/>
        <v>220</v>
      </c>
      <c r="AJ157" s="406">
        <f>'ĐẤT PNN'!I157-'ĐẤT NN'!P157</f>
        <v>1100</v>
      </c>
    </row>
    <row r="158" spans="1:36" s="18" customFormat="1" ht="94.5" customHeight="1" x14ac:dyDescent="0.25">
      <c r="A158" s="402">
        <f>'ĐẤT PNN'!A158</f>
        <v>153</v>
      </c>
      <c r="B158" s="402" t="str">
        <f>'ĐẤT PNN'!B158</f>
        <v>VT3*0,8</v>
      </c>
      <c r="C158" s="402" t="str">
        <f t="shared" si="272"/>
        <v>bs</v>
      </c>
      <c r="D158" s="402" t="s">
        <v>6490</v>
      </c>
      <c r="E158" s="402" t="s">
        <v>6442</v>
      </c>
      <c r="F158" s="402" t="s">
        <v>6491</v>
      </c>
      <c r="G158" s="402" t="s">
        <v>6487</v>
      </c>
      <c r="H158" s="402" t="str">
        <f t="shared" si="243"/>
        <v>Xã Phước AnCác đường nhóm IVị trí 1220</v>
      </c>
      <c r="I158" s="411" t="s">
        <v>6477</v>
      </c>
      <c r="J158" s="411" t="s">
        <v>6476</v>
      </c>
      <c r="K158" s="474" t="str">
        <f>'ĐẤT PNN'!D158</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≥5m, cách đường giao thông &gt;1.000m.
- Có bề rộng từ ≥3m đến &lt;5m, cách đường giao thông từ &gt;500m đến ≤1.000m.
- Có bề rộng &lt;3m, cách đường giao thông ≤200m.</v>
      </c>
      <c r="L158" s="474"/>
      <c r="M158" s="474"/>
      <c r="N158" s="413">
        <f t="shared" si="273"/>
        <v>170</v>
      </c>
      <c r="O158" s="413">
        <f t="shared" si="274"/>
        <v>150</v>
      </c>
      <c r="P158" s="413">
        <v>370</v>
      </c>
      <c r="Q158" s="413">
        <v>330</v>
      </c>
      <c r="R158" s="414">
        <v>1.1599999999999999</v>
      </c>
      <c r="S158" s="407">
        <f t="shared" si="275"/>
        <v>220</v>
      </c>
      <c r="T158" s="407">
        <f t="shared" si="276"/>
        <v>200</v>
      </c>
      <c r="U158" s="407">
        <f t="shared" si="277"/>
        <v>170</v>
      </c>
      <c r="V158" s="407">
        <f t="shared" si="278"/>
        <v>140</v>
      </c>
      <c r="W158" s="403">
        <f t="shared" si="252"/>
        <v>730</v>
      </c>
      <c r="X158" s="403">
        <f t="shared" si="253"/>
        <v>500</v>
      </c>
      <c r="Y158" s="403">
        <f t="shared" si="254"/>
        <v>370</v>
      </c>
      <c r="Z158" s="403">
        <f t="shared" si="255"/>
        <v>250</v>
      </c>
      <c r="AA158" s="404">
        <f>'ĐẤT PNN'!U158</f>
        <v>1</v>
      </c>
      <c r="AB158" s="407">
        <f t="shared" si="279"/>
        <v>200</v>
      </c>
      <c r="AC158" s="407">
        <f t="shared" si="280"/>
        <v>180</v>
      </c>
      <c r="AD158" s="407">
        <f t="shared" si="281"/>
        <v>150</v>
      </c>
      <c r="AE158" s="407">
        <f t="shared" si="282"/>
        <v>120</v>
      </c>
      <c r="AF158" s="403">
        <f t="shared" si="257"/>
        <v>670</v>
      </c>
      <c r="AG158" s="403">
        <f t="shared" si="258"/>
        <v>450</v>
      </c>
      <c r="AH158" s="403">
        <f t="shared" si="259"/>
        <v>330</v>
      </c>
      <c r="AI158" s="403">
        <f t="shared" si="260"/>
        <v>220</v>
      </c>
      <c r="AJ158" s="406">
        <f>'ĐẤT PNN'!I158-'ĐẤT NN'!P158</f>
        <v>930</v>
      </c>
    </row>
    <row r="159" spans="1:36" s="18" customFormat="1" ht="78.75" customHeight="1" x14ac:dyDescent="0.25">
      <c r="A159" s="402">
        <f>'ĐẤT PNN'!A159</f>
        <v>154</v>
      </c>
      <c r="B159" s="402" t="str">
        <f>'ĐẤT PNN'!B159</f>
        <v>VT4*0,8</v>
      </c>
      <c r="C159" s="402" t="str">
        <f t="shared" si="272"/>
        <v>bs</v>
      </c>
      <c r="D159" s="402" t="s">
        <v>6492</v>
      </c>
      <c r="E159" s="402" t="s">
        <v>6442</v>
      </c>
      <c r="F159" s="402" t="s">
        <v>6493</v>
      </c>
      <c r="G159" s="402" t="s">
        <v>6487</v>
      </c>
      <c r="H159" s="402" t="str">
        <f t="shared" si="243"/>
        <v>Xã Phước AnCác đường nhóm IVị trí 1220</v>
      </c>
      <c r="I159" s="411" t="s">
        <v>6477</v>
      </c>
      <c r="J159" s="411" t="s">
        <v>6476</v>
      </c>
      <c r="K159" s="474" t="str">
        <f>'ĐẤT PNN'!D159</f>
        <v>Các tuyến đường giao thông không đấu nối trực tiếp và thông ra Đường Lê Hồng Phong đoạn từ Đường D15 khu dân cư HUD Nhơn Trạch đến Đường Trường Chinh có hiện trạng là đường nhựa, bê tông xi măng:
- Có bề rộng từ ≥3m đến &lt;5m, cách đường giao thông &gt;1.000m.
- Có bề rộng &lt;3m, cách đường giao thông &gt;200m.</v>
      </c>
      <c r="L159" s="474"/>
      <c r="M159" s="474"/>
      <c r="N159" s="413">
        <f t="shared" si="273"/>
        <v>140</v>
      </c>
      <c r="O159" s="413">
        <f t="shared" si="274"/>
        <v>120</v>
      </c>
      <c r="P159" s="413">
        <v>250</v>
      </c>
      <c r="Q159" s="413">
        <v>220</v>
      </c>
      <c r="R159" s="414">
        <v>1.1599999999999999</v>
      </c>
      <c r="S159" s="407">
        <f t="shared" si="275"/>
        <v>220</v>
      </c>
      <c r="T159" s="407">
        <f t="shared" si="276"/>
        <v>200</v>
      </c>
      <c r="U159" s="407">
        <f t="shared" si="277"/>
        <v>170</v>
      </c>
      <c r="V159" s="407">
        <f t="shared" si="278"/>
        <v>140</v>
      </c>
      <c r="W159" s="403">
        <f t="shared" si="252"/>
        <v>730</v>
      </c>
      <c r="X159" s="403">
        <f t="shared" si="253"/>
        <v>500</v>
      </c>
      <c r="Y159" s="403">
        <f t="shared" si="254"/>
        <v>370</v>
      </c>
      <c r="Z159" s="403">
        <f t="shared" si="255"/>
        <v>250</v>
      </c>
      <c r="AA159" s="404">
        <f>'ĐẤT PNN'!U159</f>
        <v>1</v>
      </c>
      <c r="AB159" s="407">
        <f t="shared" si="279"/>
        <v>200</v>
      </c>
      <c r="AC159" s="407">
        <f t="shared" si="280"/>
        <v>180</v>
      </c>
      <c r="AD159" s="407">
        <f t="shared" si="281"/>
        <v>150</v>
      </c>
      <c r="AE159" s="407">
        <f t="shared" si="282"/>
        <v>120</v>
      </c>
      <c r="AF159" s="403">
        <f t="shared" si="257"/>
        <v>670</v>
      </c>
      <c r="AG159" s="403">
        <f t="shared" si="258"/>
        <v>450</v>
      </c>
      <c r="AH159" s="403">
        <f t="shared" si="259"/>
        <v>330</v>
      </c>
      <c r="AI159" s="403">
        <f t="shared" si="260"/>
        <v>220</v>
      </c>
      <c r="AJ159" s="406">
        <f>'ĐẤT PNN'!I159-'ĐẤT NN'!P159</f>
        <v>590</v>
      </c>
    </row>
    <row r="160" spans="1:36" ht="39.75" customHeight="1" x14ac:dyDescent="0.25">
      <c r="A160" s="402">
        <f>'ĐẤT PNN'!A160</f>
        <v>155</v>
      </c>
      <c r="B160" s="402" t="str">
        <f>'ĐẤT PNN'!B160</f>
        <v>NT80NT1_D1</v>
      </c>
      <c r="C160" s="402" t="str">
        <f>$B$160</f>
        <v>NT80NT1_D1</v>
      </c>
      <c r="D160" s="402" t="s">
        <v>6485</v>
      </c>
      <c r="E160" s="402" t="s">
        <v>6442</v>
      </c>
      <c r="F160" s="402" t="s">
        <v>6486</v>
      </c>
      <c r="G160" s="402" t="s">
        <v>6487</v>
      </c>
      <c r="H160" s="402" t="str">
        <f t="shared" si="243"/>
        <v>Xã Phước AnCác đường nhóm IVị trí 1220</v>
      </c>
      <c r="I160" s="411" t="s">
        <v>6477</v>
      </c>
      <c r="J160" s="411" t="s">
        <v>6476</v>
      </c>
      <c r="K160" s="412" t="str">
        <f>'ĐẤT PNN'!D160</f>
        <v>Đường ra Cảng Phước An</v>
      </c>
      <c r="L160" s="412" t="str">
        <f>'ĐẤT PNN'!E160</f>
        <v>Vòng xoay đường Trần Phú</v>
      </c>
      <c r="M160" s="412" t="str">
        <f>'ĐẤT PNN'!F160</f>
        <v>Đường Hùng Vương</v>
      </c>
      <c r="N160" s="413">
        <f>S160</f>
        <v>220</v>
      </c>
      <c r="O160" s="413">
        <f>AB160</f>
        <v>200</v>
      </c>
      <c r="P160" s="413">
        <v>730</v>
      </c>
      <c r="Q160" s="413">
        <v>670</v>
      </c>
      <c r="R160" s="414">
        <f>VLOOKUP(C160,'[1]1. MA DO'!$E$5:$AJ$1933,32,0)</f>
        <v>1.1599999999999999</v>
      </c>
      <c r="S160" s="96">
        <v>220</v>
      </c>
      <c r="T160" s="96">
        <v>200</v>
      </c>
      <c r="U160" s="96">
        <v>170</v>
      </c>
      <c r="V160" s="96">
        <v>140</v>
      </c>
      <c r="W160" s="403">
        <f t="shared" si="252"/>
        <v>730</v>
      </c>
      <c r="X160" s="403">
        <f t="shared" si="253"/>
        <v>500</v>
      </c>
      <c r="Y160" s="403">
        <f t="shared" si="254"/>
        <v>370</v>
      </c>
      <c r="Z160" s="403">
        <f t="shared" si="255"/>
        <v>250</v>
      </c>
      <c r="AA160" s="404">
        <f>'ĐẤT PNN'!U160</f>
        <v>1</v>
      </c>
      <c r="AB160" s="405">
        <v>200</v>
      </c>
      <c r="AC160" s="405">
        <v>180</v>
      </c>
      <c r="AD160" s="405">
        <v>150</v>
      </c>
      <c r="AE160" s="405">
        <v>120</v>
      </c>
      <c r="AF160" s="403">
        <f t="shared" si="257"/>
        <v>670</v>
      </c>
      <c r="AG160" s="403">
        <f t="shared" si="258"/>
        <v>450</v>
      </c>
      <c r="AH160" s="403">
        <f t="shared" si="259"/>
        <v>330</v>
      </c>
      <c r="AI160" s="403">
        <f t="shared" si="260"/>
        <v>220</v>
      </c>
      <c r="AJ160" s="406">
        <f>'ĐẤT PNN'!I160-'ĐẤT NN'!P160</f>
        <v>4870</v>
      </c>
    </row>
    <row r="161" spans="1:36" ht="110.25" customHeight="1" x14ac:dyDescent="0.25">
      <c r="A161" s="402">
        <f>'ĐẤT PNN'!A161</f>
        <v>156</v>
      </c>
      <c r="B161" s="402" t="str">
        <f>'ĐẤT PNN'!B161</f>
        <v>VT2</v>
      </c>
      <c r="C161" s="402" t="str">
        <f t="shared" ref="C161:C166" si="283">$B$160</f>
        <v>NT80NT1_D1</v>
      </c>
      <c r="D161" s="402" t="s">
        <v>6488</v>
      </c>
      <c r="E161" s="402" t="s">
        <v>6442</v>
      </c>
      <c r="F161" s="402" t="s">
        <v>6489</v>
      </c>
      <c r="G161" s="402" t="s">
        <v>6487</v>
      </c>
      <c r="H161" s="402" t="str">
        <f t="shared" si="243"/>
        <v>Xã Phước AnCác đường nhóm IVị trí 1220</v>
      </c>
      <c r="I161" s="411" t="s">
        <v>6477</v>
      </c>
      <c r="J161" s="411" t="s">
        <v>6476</v>
      </c>
      <c r="K161" s="474" t="str">
        <f>'ĐẤT PNN'!D161</f>
        <v>Các tuyến đường giao thông đấu nối trực tiếp ra Đường ra Cảng Phước An đoạn từ Vòng xoay đường Trần Phú đến Đường Hùng Vương có hiện trạng là đường nhựa, bê tông xi măng:
- Có bề rộng ≥5m, cách đường giao thông ≤1.000m.
- Có bề rộng từ ≥3m đến &lt;5m, cách đường giao thông ≤500m.</v>
      </c>
      <c r="L161" s="474"/>
      <c r="M161" s="474"/>
      <c r="N161" s="413">
        <f t="shared" ref="N161:N166" si="284">IF(B161="VT2",T161,IF(B161="VT3",U161,IF(B161="VT2*0,8",T161,IF(B161="VT3*0,8",U161,V161))))</f>
        <v>200</v>
      </c>
      <c r="O161" s="413">
        <f t="shared" ref="O161:O166" si="285">IF(B161="VT2",AC161,IF(B161="VT3",AD161,IF(B161="VT2*0,8",AC161,IF(B161="VT3*0,8",AD161,AE161))))</f>
        <v>180</v>
      </c>
      <c r="P161" s="413">
        <v>500</v>
      </c>
      <c r="Q161" s="413">
        <v>450</v>
      </c>
      <c r="R161" s="414">
        <f>VLOOKUP(C161,'[1]1. MA DO'!$E$5:$AJ$1933,32,0)</f>
        <v>1.1599999999999999</v>
      </c>
      <c r="S161" s="407">
        <f t="shared" ref="S161:S166" si="286">S160</f>
        <v>220</v>
      </c>
      <c r="T161" s="407">
        <f t="shared" ref="T161:T166" si="287">T160</f>
        <v>200</v>
      </c>
      <c r="U161" s="407">
        <f t="shared" ref="U161:U166" si="288">U160</f>
        <v>170</v>
      </c>
      <c r="V161" s="407">
        <f t="shared" ref="V161:V166" si="289">V160</f>
        <v>140</v>
      </c>
      <c r="W161" s="403">
        <f t="shared" si="252"/>
        <v>730</v>
      </c>
      <c r="X161" s="403">
        <f t="shared" si="253"/>
        <v>500</v>
      </c>
      <c r="Y161" s="403">
        <f t="shared" si="254"/>
        <v>370</v>
      </c>
      <c r="Z161" s="403">
        <f t="shared" si="255"/>
        <v>250</v>
      </c>
      <c r="AA161" s="404">
        <f>'ĐẤT PNN'!U161</f>
        <v>1</v>
      </c>
      <c r="AB161" s="407">
        <f t="shared" ref="AB161:AB166" si="290">AB160</f>
        <v>200</v>
      </c>
      <c r="AC161" s="407">
        <f t="shared" ref="AC161:AC166" si="291">AC160</f>
        <v>180</v>
      </c>
      <c r="AD161" s="407">
        <f t="shared" ref="AD161:AD166" si="292">AD160</f>
        <v>150</v>
      </c>
      <c r="AE161" s="407">
        <f t="shared" ref="AE161:AE166" si="293">AE160</f>
        <v>120</v>
      </c>
      <c r="AF161" s="403">
        <f t="shared" si="257"/>
        <v>670</v>
      </c>
      <c r="AG161" s="403">
        <f t="shared" si="258"/>
        <v>450</v>
      </c>
      <c r="AH161" s="403">
        <f t="shared" si="259"/>
        <v>330</v>
      </c>
      <c r="AI161" s="403">
        <f t="shared" si="260"/>
        <v>220</v>
      </c>
      <c r="AJ161" s="406">
        <f>'ĐẤT PNN'!I161-'ĐẤT NN'!P161</f>
        <v>1500</v>
      </c>
    </row>
    <row r="162" spans="1:36" ht="110.25" customHeight="1" x14ac:dyDescent="0.25">
      <c r="A162" s="402">
        <f>'ĐẤT PNN'!A162</f>
        <v>157</v>
      </c>
      <c r="B162" s="402" t="str">
        <f>'ĐẤT PNN'!B162</f>
        <v>VT3</v>
      </c>
      <c r="C162" s="402" t="str">
        <f t="shared" si="283"/>
        <v>NT80NT1_D1</v>
      </c>
      <c r="D162" s="402" t="s">
        <v>6490</v>
      </c>
      <c r="E162" s="402" t="s">
        <v>6442</v>
      </c>
      <c r="F162" s="402" t="s">
        <v>6491</v>
      </c>
      <c r="G162" s="402" t="s">
        <v>6487</v>
      </c>
      <c r="H162" s="402" t="str">
        <f t="shared" si="243"/>
        <v>Xã Phước AnCác đường nhóm IVị trí 1220</v>
      </c>
      <c r="I162" s="411" t="s">
        <v>6477</v>
      </c>
      <c r="J162" s="411" t="s">
        <v>6476</v>
      </c>
      <c r="K162" s="474" t="str">
        <f>'ĐẤT PNN'!D162</f>
        <v>Các tuyến đường giao thông đấu nối trực tiếp ra Đường ra Cảng Phước An đoạn từ Vòng xoay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62" s="474"/>
      <c r="M162" s="474"/>
      <c r="N162" s="413">
        <f t="shared" si="284"/>
        <v>170</v>
      </c>
      <c r="O162" s="413">
        <f t="shared" si="285"/>
        <v>150</v>
      </c>
      <c r="P162" s="413">
        <v>370</v>
      </c>
      <c r="Q162" s="413">
        <v>330</v>
      </c>
      <c r="R162" s="414">
        <f>VLOOKUP(C162,'[1]1. MA DO'!$E$5:$AJ$1933,32,0)</f>
        <v>1.1599999999999999</v>
      </c>
      <c r="S162" s="407">
        <f t="shared" si="286"/>
        <v>220</v>
      </c>
      <c r="T162" s="407">
        <f t="shared" si="287"/>
        <v>200</v>
      </c>
      <c r="U162" s="407">
        <f t="shared" si="288"/>
        <v>170</v>
      </c>
      <c r="V162" s="407">
        <f t="shared" si="289"/>
        <v>140</v>
      </c>
      <c r="W162" s="403">
        <f t="shared" si="252"/>
        <v>730</v>
      </c>
      <c r="X162" s="403">
        <f t="shared" si="253"/>
        <v>500</v>
      </c>
      <c r="Y162" s="403">
        <f t="shared" si="254"/>
        <v>370</v>
      </c>
      <c r="Z162" s="403">
        <f t="shared" si="255"/>
        <v>250</v>
      </c>
      <c r="AA162" s="404">
        <f>'ĐẤT PNN'!U162</f>
        <v>1</v>
      </c>
      <c r="AB162" s="407">
        <f t="shared" si="290"/>
        <v>200</v>
      </c>
      <c r="AC162" s="407">
        <f t="shared" si="291"/>
        <v>180</v>
      </c>
      <c r="AD162" s="407">
        <f t="shared" si="292"/>
        <v>150</v>
      </c>
      <c r="AE162" s="407">
        <f t="shared" si="293"/>
        <v>120</v>
      </c>
      <c r="AF162" s="403">
        <f t="shared" si="257"/>
        <v>670</v>
      </c>
      <c r="AG162" s="403">
        <f t="shared" si="258"/>
        <v>450</v>
      </c>
      <c r="AH162" s="403">
        <f t="shared" si="259"/>
        <v>330</v>
      </c>
      <c r="AI162" s="403">
        <f t="shared" si="260"/>
        <v>220</v>
      </c>
      <c r="AJ162" s="406">
        <f>'ĐẤT PNN'!I162-'ĐẤT NN'!P162</f>
        <v>1230</v>
      </c>
    </row>
    <row r="163" spans="1:36" ht="63" customHeight="1" x14ac:dyDescent="0.25">
      <c r="A163" s="402">
        <f>'ĐẤT PNN'!A163</f>
        <v>158</v>
      </c>
      <c r="B163" s="402" t="str">
        <f>'ĐẤT PNN'!B163</f>
        <v>VT4</v>
      </c>
      <c r="C163" s="402" t="str">
        <f t="shared" si="283"/>
        <v>NT80NT1_D1</v>
      </c>
      <c r="D163" s="402" t="s">
        <v>6492</v>
      </c>
      <c r="E163" s="402" t="s">
        <v>6442</v>
      </c>
      <c r="F163" s="402" t="s">
        <v>6493</v>
      </c>
      <c r="G163" s="402" t="s">
        <v>6487</v>
      </c>
      <c r="H163" s="402" t="str">
        <f t="shared" si="243"/>
        <v>Xã Phước AnCác đường nhóm IVị trí 1220</v>
      </c>
      <c r="I163" s="411" t="s">
        <v>6477</v>
      </c>
      <c r="J163" s="411" t="s">
        <v>6476</v>
      </c>
      <c r="K163" s="474" t="str">
        <f>'ĐẤT PNN'!D163</f>
        <v>Các tuyến đường giao thông đấu nối trực tiếp ra Đường ra Cảng Phước An đoạn từ Vòng xoay đường Trần Phú đến Đường Hùng Vương có hiện trạng là đường nhựa, bê tông xi măng:
- Có bề rộng từ ≥3m đến &lt;5m, cách đường giao thông &gt;1.000m.
- Có bề rộng &lt;3m, cách đường giao thông &gt;200m.</v>
      </c>
      <c r="L163" s="474"/>
      <c r="M163" s="474"/>
      <c r="N163" s="413">
        <f t="shared" si="284"/>
        <v>140</v>
      </c>
      <c r="O163" s="413">
        <f t="shared" si="285"/>
        <v>120</v>
      </c>
      <c r="P163" s="413">
        <v>250</v>
      </c>
      <c r="Q163" s="413">
        <v>220</v>
      </c>
      <c r="R163" s="414">
        <f>VLOOKUP(C163,'[1]1. MA DO'!$E$5:$AJ$1933,32,0)</f>
        <v>1.1599999999999999</v>
      </c>
      <c r="S163" s="407">
        <f t="shared" si="286"/>
        <v>220</v>
      </c>
      <c r="T163" s="407">
        <f t="shared" si="287"/>
        <v>200</v>
      </c>
      <c r="U163" s="407">
        <f t="shared" si="288"/>
        <v>170</v>
      </c>
      <c r="V163" s="407">
        <f t="shared" si="289"/>
        <v>140</v>
      </c>
      <c r="W163" s="403">
        <f t="shared" si="252"/>
        <v>730</v>
      </c>
      <c r="X163" s="403">
        <f t="shared" si="253"/>
        <v>500</v>
      </c>
      <c r="Y163" s="403">
        <f t="shared" si="254"/>
        <v>370</v>
      </c>
      <c r="Z163" s="403">
        <f t="shared" si="255"/>
        <v>250</v>
      </c>
      <c r="AA163" s="404">
        <f>'ĐẤT PNN'!U163</f>
        <v>1</v>
      </c>
      <c r="AB163" s="407">
        <f t="shared" si="290"/>
        <v>200</v>
      </c>
      <c r="AC163" s="407">
        <f t="shared" si="291"/>
        <v>180</v>
      </c>
      <c r="AD163" s="407">
        <f t="shared" si="292"/>
        <v>150</v>
      </c>
      <c r="AE163" s="407">
        <f t="shared" si="293"/>
        <v>120</v>
      </c>
      <c r="AF163" s="403">
        <f t="shared" si="257"/>
        <v>670</v>
      </c>
      <c r="AG163" s="403">
        <f t="shared" si="258"/>
        <v>450</v>
      </c>
      <c r="AH163" s="403">
        <f t="shared" si="259"/>
        <v>330</v>
      </c>
      <c r="AI163" s="403">
        <f t="shared" si="260"/>
        <v>220</v>
      </c>
      <c r="AJ163" s="406">
        <f>'ĐẤT PNN'!I163-'ĐẤT NN'!P163</f>
        <v>850</v>
      </c>
    </row>
    <row r="164" spans="1:36" ht="110.25" customHeight="1" x14ac:dyDescent="0.25">
      <c r="A164" s="402">
        <f>'ĐẤT PNN'!A164</f>
        <v>159</v>
      </c>
      <c r="B164" s="402" t="str">
        <f>'ĐẤT PNN'!B164</f>
        <v>VT2*0,8</v>
      </c>
      <c r="C164" s="402" t="str">
        <f t="shared" si="283"/>
        <v>NT80NT1_D1</v>
      </c>
      <c r="D164" s="402" t="s">
        <v>6488</v>
      </c>
      <c r="E164" s="402" t="s">
        <v>6442</v>
      </c>
      <c r="F164" s="402" t="s">
        <v>6489</v>
      </c>
      <c r="G164" s="402" t="s">
        <v>6487</v>
      </c>
      <c r="H164" s="402" t="str">
        <f t="shared" si="243"/>
        <v>Xã Phước AnCác đường nhóm IVị trí 1220</v>
      </c>
      <c r="I164" s="411" t="s">
        <v>6477</v>
      </c>
      <c r="J164" s="411" t="s">
        <v>6476</v>
      </c>
      <c r="K164" s="474" t="str">
        <f>'ĐẤT PNN'!D164</f>
        <v>Các tuyến đường giao thông không đấu nối trực tiếp và thông ra Đường ra Cảng Phước An đoạn từ Vòng xoay đường Trần Phú đến Đường Hùng Vương có hiện trạng là đường nhựa, bê tông xi măng:
- Có bề rộng ≥5m, cách đường giao thông ≤1.000m.
- Có bề rộng từ ≥3m đến &lt;5m, cách đường giao thông ≤500m.</v>
      </c>
      <c r="L164" s="474"/>
      <c r="M164" s="474"/>
      <c r="N164" s="413">
        <f t="shared" si="284"/>
        <v>200</v>
      </c>
      <c r="O164" s="413">
        <f t="shared" si="285"/>
        <v>180</v>
      </c>
      <c r="P164" s="413">
        <v>500</v>
      </c>
      <c r="Q164" s="413">
        <v>450</v>
      </c>
      <c r="R164" s="414">
        <f>VLOOKUP(C164,'[1]1. MA DO'!$E$5:$AJ$1933,32,0)</f>
        <v>1.1599999999999999</v>
      </c>
      <c r="S164" s="407">
        <f t="shared" si="286"/>
        <v>220</v>
      </c>
      <c r="T164" s="407">
        <f t="shared" si="287"/>
        <v>200</v>
      </c>
      <c r="U164" s="407">
        <f t="shared" si="288"/>
        <v>170</v>
      </c>
      <c r="V164" s="407">
        <f t="shared" si="289"/>
        <v>140</v>
      </c>
      <c r="W164" s="403">
        <f t="shared" si="252"/>
        <v>730</v>
      </c>
      <c r="X164" s="403">
        <f t="shared" si="253"/>
        <v>500</v>
      </c>
      <c r="Y164" s="403">
        <f t="shared" si="254"/>
        <v>370</v>
      </c>
      <c r="Z164" s="403">
        <f t="shared" si="255"/>
        <v>250</v>
      </c>
      <c r="AA164" s="404">
        <f>'ĐẤT PNN'!U164</f>
        <v>1</v>
      </c>
      <c r="AB164" s="407">
        <f t="shared" si="290"/>
        <v>200</v>
      </c>
      <c r="AC164" s="407">
        <f t="shared" si="291"/>
        <v>180</v>
      </c>
      <c r="AD164" s="407">
        <f t="shared" si="292"/>
        <v>150</v>
      </c>
      <c r="AE164" s="407">
        <f t="shared" si="293"/>
        <v>120</v>
      </c>
      <c r="AF164" s="403">
        <f t="shared" si="257"/>
        <v>670</v>
      </c>
      <c r="AG164" s="403">
        <f t="shared" si="258"/>
        <v>450</v>
      </c>
      <c r="AH164" s="403">
        <f t="shared" si="259"/>
        <v>330</v>
      </c>
      <c r="AI164" s="403">
        <f t="shared" si="260"/>
        <v>220</v>
      </c>
      <c r="AJ164" s="406">
        <f>'ĐẤT PNN'!I164-'ĐẤT NN'!P164</f>
        <v>1400</v>
      </c>
    </row>
    <row r="165" spans="1:36" ht="110.25" customHeight="1" x14ac:dyDescent="0.25">
      <c r="A165" s="402">
        <f>'ĐẤT PNN'!A165</f>
        <v>160</v>
      </c>
      <c r="B165" s="402" t="str">
        <f>'ĐẤT PNN'!B165</f>
        <v>VT3*0,8</v>
      </c>
      <c r="C165" s="402" t="str">
        <f t="shared" si="283"/>
        <v>NT80NT1_D1</v>
      </c>
      <c r="D165" s="402" t="s">
        <v>6490</v>
      </c>
      <c r="E165" s="402" t="s">
        <v>6442</v>
      </c>
      <c r="F165" s="402" t="s">
        <v>6491</v>
      </c>
      <c r="G165" s="402" t="s">
        <v>6487</v>
      </c>
      <c r="H165" s="402" t="str">
        <f t="shared" si="243"/>
        <v>Xã Phước AnCác đường nhóm IVị trí 1220</v>
      </c>
      <c r="I165" s="411" t="s">
        <v>6477</v>
      </c>
      <c r="J165" s="411" t="s">
        <v>6476</v>
      </c>
      <c r="K165" s="474" t="str">
        <f>'ĐẤT PNN'!D165</f>
        <v>Các tuyến đường giao thông không đấu nối trực tiếp và thông ra Đường ra Cảng Phước An đoạn từ Vòng xoay đường Trần Phú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65" s="474"/>
      <c r="M165" s="474"/>
      <c r="N165" s="413">
        <f t="shared" si="284"/>
        <v>170</v>
      </c>
      <c r="O165" s="413">
        <f t="shared" si="285"/>
        <v>150</v>
      </c>
      <c r="P165" s="413">
        <v>370</v>
      </c>
      <c r="Q165" s="413">
        <v>330</v>
      </c>
      <c r="R165" s="414">
        <f>VLOOKUP(C165,'[1]1. MA DO'!$E$5:$AJ$1933,32,0)</f>
        <v>1.1599999999999999</v>
      </c>
      <c r="S165" s="407">
        <f t="shared" si="286"/>
        <v>220</v>
      </c>
      <c r="T165" s="407">
        <f t="shared" si="287"/>
        <v>200</v>
      </c>
      <c r="U165" s="407">
        <f t="shared" si="288"/>
        <v>170</v>
      </c>
      <c r="V165" s="407">
        <f t="shared" si="289"/>
        <v>140</v>
      </c>
      <c r="W165" s="403">
        <f t="shared" si="252"/>
        <v>730</v>
      </c>
      <c r="X165" s="403">
        <f t="shared" si="253"/>
        <v>500</v>
      </c>
      <c r="Y165" s="403">
        <f t="shared" si="254"/>
        <v>370</v>
      </c>
      <c r="Z165" s="403">
        <f t="shared" si="255"/>
        <v>250</v>
      </c>
      <c r="AA165" s="404">
        <f>'ĐẤT PNN'!U165</f>
        <v>1</v>
      </c>
      <c r="AB165" s="407">
        <f t="shared" si="290"/>
        <v>200</v>
      </c>
      <c r="AC165" s="407">
        <f t="shared" si="291"/>
        <v>180</v>
      </c>
      <c r="AD165" s="407">
        <f t="shared" si="292"/>
        <v>150</v>
      </c>
      <c r="AE165" s="407">
        <f t="shared" si="293"/>
        <v>120</v>
      </c>
      <c r="AF165" s="403">
        <f t="shared" si="257"/>
        <v>670</v>
      </c>
      <c r="AG165" s="403">
        <f t="shared" si="258"/>
        <v>450</v>
      </c>
      <c r="AH165" s="403">
        <f t="shared" si="259"/>
        <v>330</v>
      </c>
      <c r="AI165" s="403">
        <f t="shared" si="260"/>
        <v>220</v>
      </c>
      <c r="AJ165" s="406">
        <f>'ĐẤT PNN'!I165-'ĐẤT NN'!P165</f>
        <v>1030</v>
      </c>
    </row>
    <row r="166" spans="1:36" ht="63" customHeight="1" x14ac:dyDescent="0.25">
      <c r="A166" s="402">
        <f>'ĐẤT PNN'!A166</f>
        <v>161</v>
      </c>
      <c r="B166" s="402" t="str">
        <f>'ĐẤT PNN'!B166</f>
        <v>VT4*0,8</v>
      </c>
      <c r="C166" s="402" t="str">
        <f t="shared" si="283"/>
        <v>NT80NT1_D1</v>
      </c>
      <c r="D166" s="402" t="s">
        <v>6492</v>
      </c>
      <c r="E166" s="402" t="s">
        <v>6442</v>
      </c>
      <c r="F166" s="402" t="s">
        <v>6493</v>
      </c>
      <c r="G166" s="402" t="s">
        <v>6487</v>
      </c>
      <c r="H166" s="402" t="str">
        <f t="shared" si="243"/>
        <v>Xã Phước AnCác đường nhóm IVị trí 1220</v>
      </c>
      <c r="I166" s="411" t="s">
        <v>6477</v>
      </c>
      <c r="J166" s="411" t="s">
        <v>6476</v>
      </c>
      <c r="K166" s="474" t="str">
        <f>'ĐẤT PNN'!D166</f>
        <v>Các tuyến đường giao thông không đấu nối trực tiếp và thông ra Đường ra Cảng Phước An đoạn từ Vòng xoay đường Trần Phú đến Đường Hùng Vương có hiện trạng là đường nhựa, bê tông xi măng:
- Có bề rộng từ ≥3m đến &lt;5m, cách đường giao thông &gt;1.000m.
- Có bề rộng &lt;3m, cách đường giao thông &gt;200m.</v>
      </c>
      <c r="L166" s="474"/>
      <c r="M166" s="474"/>
      <c r="N166" s="413">
        <f t="shared" si="284"/>
        <v>140</v>
      </c>
      <c r="O166" s="413">
        <f t="shared" si="285"/>
        <v>120</v>
      </c>
      <c r="P166" s="413">
        <v>250</v>
      </c>
      <c r="Q166" s="413">
        <v>220</v>
      </c>
      <c r="R166" s="414">
        <f>VLOOKUP(C166,'[1]1. MA DO'!$E$5:$AJ$1933,32,0)</f>
        <v>1.1599999999999999</v>
      </c>
      <c r="S166" s="407">
        <f t="shared" si="286"/>
        <v>220</v>
      </c>
      <c r="T166" s="407">
        <f t="shared" si="287"/>
        <v>200</v>
      </c>
      <c r="U166" s="407">
        <f t="shared" si="288"/>
        <v>170</v>
      </c>
      <c r="V166" s="407">
        <f t="shared" si="289"/>
        <v>140</v>
      </c>
      <c r="W166" s="403">
        <f t="shared" si="252"/>
        <v>730</v>
      </c>
      <c r="X166" s="403">
        <f t="shared" si="253"/>
        <v>500</v>
      </c>
      <c r="Y166" s="403">
        <f t="shared" si="254"/>
        <v>370</v>
      </c>
      <c r="Z166" s="403">
        <f t="shared" si="255"/>
        <v>250</v>
      </c>
      <c r="AA166" s="404">
        <f>'ĐẤT PNN'!U166</f>
        <v>1</v>
      </c>
      <c r="AB166" s="407">
        <f t="shared" si="290"/>
        <v>200</v>
      </c>
      <c r="AC166" s="407">
        <f t="shared" si="291"/>
        <v>180</v>
      </c>
      <c r="AD166" s="407">
        <f t="shared" si="292"/>
        <v>150</v>
      </c>
      <c r="AE166" s="407">
        <f t="shared" si="293"/>
        <v>120</v>
      </c>
      <c r="AF166" s="403">
        <f t="shared" si="257"/>
        <v>670</v>
      </c>
      <c r="AG166" s="403">
        <f t="shared" si="258"/>
        <v>450</v>
      </c>
      <c r="AH166" s="403">
        <f t="shared" si="259"/>
        <v>330</v>
      </c>
      <c r="AI166" s="403">
        <f t="shared" si="260"/>
        <v>220</v>
      </c>
      <c r="AJ166" s="406">
        <f>'ĐẤT PNN'!I166-'ĐẤT NN'!P166</f>
        <v>710</v>
      </c>
    </row>
    <row r="167" spans="1:36" ht="63" x14ac:dyDescent="0.25">
      <c r="A167" s="402">
        <f>'ĐẤT PNN'!A167</f>
        <v>162</v>
      </c>
      <c r="B167" s="402" t="str">
        <f>'ĐẤT PNN'!B167</f>
        <v>NT80NT1_D2</v>
      </c>
      <c r="C167" s="402" t="str">
        <f>$B$167</f>
        <v>NT80NT1_D2</v>
      </c>
      <c r="D167" s="402" t="s">
        <v>6485</v>
      </c>
      <c r="E167" s="402" t="s">
        <v>6442</v>
      </c>
      <c r="F167" s="402" t="s">
        <v>6486</v>
      </c>
      <c r="G167" s="402" t="s">
        <v>6487</v>
      </c>
      <c r="H167" s="402" t="str">
        <f t="shared" si="243"/>
        <v>Xã Phước AnCác đường nhóm IVị trí 1220</v>
      </c>
      <c r="I167" s="411" t="s">
        <v>6477</v>
      </c>
      <c r="J167" s="411" t="s">
        <v>6476</v>
      </c>
      <c r="K167" s="412" t="str">
        <f>'ĐẤT PNN'!D167</f>
        <v>Đường ra Cảng Phước An</v>
      </c>
      <c r="L167" s="412" t="str">
        <f>'ĐẤT PNN'!E167</f>
        <v>Đường Hùng Vương</v>
      </c>
      <c r="M167" s="412" t="str">
        <f>'ĐẤT PNN'!F167</f>
        <v>Giáp đường cao tốc Bến Lức - Long Thành tại xã Phước An</v>
      </c>
      <c r="N167" s="413">
        <f>S167</f>
        <v>220</v>
      </c>
      <c r="O167" s="413">
        <f>AB167</f>
        <v>200</v>
      </c>
      <c r="P167" s="413">
        <v>730</v>
      </c>
      <c r="Q167" s="413">
        <v>670</v>
      </c>
      <c r="R167" s="414">
        <f>VLOOKUP(C167,'[1]1. MA DO'!$E$5:$AJ$1933,32,0)</f>
        <v>1.1599999999999999</v>
      </c>
      <c r="S167" s="96">
        <v>220</v>
      </c>
      <c r="T167" s="96">
        <v>200</v>
      </c>
      <c r="U167" s="96">
        <v>170</v>
      </c>
      <c r="V167" s="96">
        <v>140</v>
      </c>
      <c r="W167" s="403">
        <f t="shared" si="252"/>
        <v>730</v>
      </c>
      <c r="X167" s="403">
        <f t="shared" si="253"/>
        <v>500</v>
      </c>
      <c r="Y167" s="403">
        <f t="shared" si="254"/>
        <v>370</v>
      </c>
      <c r="Z167" s="403">
        <f t="shared" si="255"/>
        <v>250</v>
      </c>
      <c r="AA167" s="404">
        <f>'ĐẤT PNN'!U167</f>
        <v>1</v>
      </c>
      <c r="AB167" s="405">
        <v>200</v>
      </c>
      <c r="AC167" s="405">
        <v>180</v>
      </c>
      <c r="AD167" s="405">
        <v>150</v>
      </c>
      <c r="AE167" s="405">
        <v>120</v>
      </c>
      <c r="AF167" s="403">
        <f t="shared" si="257"/>
        <v>670</v>
      </c>
      <c r="AG167" s="403">
        <f t="shared" si="258"/>
        <v>450</v>
      </c>
      <c r="AH167" s="403">
        <f t="shared" si="259"/>
        <v>330</v>
      </c>
      <c r="AI167" s="403">
        <f t="shared" si="260"/>
        <v>220</v>
      </c>
      <c r="AJ167" s="406">
        <f>'ĐẤT PNN'!I167-'ĐẤT NN'!P167</f>
        <v>4570</v>
      </c>
    </row>
    <row r="168" spans="1:36" ht="126" customHeight="1" x14ac:dyDescent="0.25">
      <c r="A168" s="402">
        <f>'ĐẤT PNN'!A168</f>
        <v>163</v>
      </c>
      <c r="B168" s="402" t="str">
        <f>'ĐẤT PNN'!B168</f>
        <v>VT2</v>
      </c>
      <c r="C168" s="402" t="str">
        <f t="shared" ref="C168:C173" si="294">$B$167</f>
        <v>NT80NT1_D2</v>
      </c>
      <c r="D168" s="402" t="s">
        <v>6488</v>
      </c>
      <c r="E168" s="402" t="s">
        <v>6442</v>
      </c>
      <c r="F168" s="402" t="s">
        <v>6489</v>
      </c>
      <c r="G168" s="402" t="s">
        <v>6487</v>
      </c>
      <c r="H168" s="402" t="str">
        <f t="shared" si="243"/>
        <v>Xã Phước AnCác đường nhóm IVị trí 1220</v>
      </c>
      <c r="I168" s="411" t="s">
        <v>6477</v>
      </c>
      <c r="J168" s="411" t="s">
        <v>6476</v>
      </c>
      <c r="K168" s="474" t="str">
        <f>'ĐẤT PNN'!D168</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≥5m, cách đường giao thông ≤1.000m.
- Có bề rộng từ ≥3m đến &lt;5m, cách đường giao thông ≤500m.</v>
      </c>
      <c r="L168" s="474"/>
      <c r="M168" s="474"/>
      <c r="N168" s="413">
        <f t="shared" ref="N168:N173" si="295">IF(B168="VT2",T168,IF(B168="VT3",U168,IF(B168="VT2*0,8",T168,IF(B168="VT3*0,8",U168,V168))))</f>
        <v>200</v>
      </c>
      <c r="O168" s="413">
        <f t="shared" ref="O168:O173" si="296">IF(B168="VT2",AC168,IF(B168="VT3",AD168,IF(B168="VT2*0,8",AC168,IF(B168="VT3*0,8",AD168,AE168))))</f>
        <v>180</v>
      </c>
      <c r="P168" s="413">
        <v>500</v>
      </c>
      <c r="Q168" s="413">
        <v>450</v>
      </c>
      <c r="R168" s="414">
        <f>VLOOKUP(C168,'[1]1. MA DO'!$E$5:$AJ$1933,32,0)</f>
        <v>1.1599999999999999</v>
      </c>
      <c r="S168" s="407">
        <f t="shared" ref="S168:S173" si="297">S167</f>
        <v>220</v>
      </c>
      <c r="T168" s="407">
        <f t="shared" ref="T168:T173" si="298">T167</f>
        <v>200</v>
      </c>
      <c r="U168" s="407">
        <f t="shared" ref="U168:U173" si="299">U167</f>
        <v>170</v>
      </c>
      <c r="V168" s="407">
        <f t="shared" ref="V168:V173" si="300">V167</f>
        <v>140</v>
      </c>
      <c r="W168" s="403">
        <f t="shared" si="252"/>
        <v>730</v>
      </c>
      <c r="X168" s="403">
        <f t="shared" si="253"/>
        <v>500</v>
      </c>
      <c r="Y168" s="403">
        <f t="shared" si="254"/>
        <v>370</v>
      </c>
      <c r="Z168" s="403">
        <f t="shared" si="255"/>
        <v>250</v>
      </c>
      <c r="AA168" s="404">
        <f>'ĐẤT PNN'!U168</f>
        <v>1</v>
      </c>
      <c r="AB168" s="407">
        <f t="shared" ref="AB168:AB173" si="301">AB167</f>
        <v>200</v>
      </c>
      <c r="AC168" s="407">
        <f t="shared" ref="AC168:AC173" si="302">AC167</f>
        <v>180</v>
      </c>
      <c r="AD168" s="407">
        <f t="shared" ref="AD168:AD173" si="303">AD167</f>
        <v>150</v>
      </c>
      <c r="AE168" s="407">
        <f t="shared" ref="AE168:AE173" si="304">AE167</f>
        <v>120</v>
      </c>
      <c r="AF168" s="403">
        <f t="shared" si="257"/>
        <v>670</v>
      </c>
      <c r="AG168" s="403">
        <f t="shared" si="258"/>
        <v>450</v>
      </c>
      <c r="AH168" s="403">
        <f t="shared" si="259"/>
        <v>330</v>
      </c>
      <c r="AI168" s="403">
        <f t="shared" si="260"/>
        <v>220</v>
      </c>
      <c r="AJ168" s="406">
        <f>'ĐẤT PNN'!I168-'ĐẤT NN'!P168</f>
        <v>1600</v>
      </c>
    </row>
    <row r="169" spans="1:36" ht="141.75" customHeight="1" x14ac:dyDescent="0.25">
      <c r="A169" s="402">
        <f>'ĐẤT PNN'!A169</f>
        <v>164</v>
      </c>
      <c r="B169" s="402" t="str">
        <f>'ĐẤT PNN'!B169</f>
        <v>VT3</v>
      </c>
      <c r="C169" s="402" t="str">
        <f t="shared" si="294"/>
        <v>NT80NT1_D2</v>
      </c>
      <c r="D169" s="402" t="s">
        <v>6490</v>
      </c>
      <c r="E169" s="402" t="s">
        <v>6442</v>
      </c>
      <c r="F169" s="402" t="s">
        <v>6491</v>
      </c>
      <c r="G169" s="402" t="s">
        <v>6487</v>
      </c>
      <c r="H169" s="402" t="str">
        <f t="shared" si="243"/>
        <v>Xã Phước AnCác đường nhóm IVị trí 1220</v>
      </c>
      <c r="I169" s="411" t="s">
        <v>6477</v>
      </c>
      <c r="J169" s="411" t="s">
        <v>6476</v>
      </c>
      <c r="K169" s="474" t="str">
        <f>'ĐẤT PNN'!D169</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69" s="474"/>
      <c r="M169" s="474"/>
      <c r="N169" s="413">
        <f t="shared" si="295"/>
        <v>170</v>
      </c>
      <c r="O169" s="413">
        <f t="shared" si="296"/>
        <v>150</v>
      </c>
      <c r="P169" s="413">
        <v>370</v>
      </c>
      <c r="Q169" s="413">
        <v>330</v>
      </c>
      <c r="R169" s="414">
        <f>VLOOKUP(C169,'[1]1. MA DO'!$E$5:$AJ$1933,32,0)</f>
        <v>1.1599999999999999</v>
      </c>
      <c r="S169" s="407">
        <f t="shared" si="297"/>
        <v>220</v>
      </c>
      <c r="T169" s="407">
        <f t="shared" si="298"/>
        <v>200</v>
      </c>
      <c r="U169" s="407">
        <f t="shared" si="299"/>
        <v>170</v>
      </c>
      <c r="V169" s="407">
        <f t="shared" si="300"/>
        <v>140</v>
      </c>
      <c r="W169" s="403">
        <f t="shared" si="252"/>
        <v>730</v>
      </c>
      <c r="X169" s="403">
        <f t="shared" si="253"/>
        <v>500</v>
      </c>
      <c r="Y169" s="403">
        <f t="shared" si="254"/>
        <v>370</v>
      </c>
      <c r="Z169" s="403">
        <f t="shared" si="255"/>
        <v>250</v>
      </c>
      <c r="AA169" s="404">
        <f>'ĐẤT PNN'!U169</f>
        <v>1</v>
      </c>
      <c r="AB169" s="407">
        <f t="shared" si="301"/>
        <v>200</v>
      </c>
      <c r="AC169" s="407">
        <f t="shared" si="302"/>
        <v>180</v>
      </c>
      <c r="AD169" s="407">
        <f t="shared" si="303"/>
        <v>150</v>
      </c>
      <c r="AE169" s="407">
        <f t="shared" si="304"/>
        <v>120</v>
      </c>
      <c r="AF169" s="403">
        <f t="shared" si="257"/>
        <v>670</v>
      </c>
      <c r="AG169" s="403">
        <f t="shared" si="258"/>
        <v>450</v>
      </c>
      <c r="AH169" s="403">
        <f t="shared" si="259"/>
        <v>330</v>
      </c>
      <c r="AI169" s="403">
        <f t="shared" si="260"/>
        <v>220</v>
      </c>
      <c r="AJ169" s="406">
        <f>'ĐẤT PNN'!I169-'ĐẤT NN'!P169</f>
        <v>1230</v>
      </c>
    </row>
    <row r="170" spans="1:36" ht="78.75" customHeight="1" x14ac:dyDescent="0.25">
      <c r="A170" s="402">
        <f>'ĐẤT PNN'!A170</f>
        <v>165</v>
      </c>
      <c r="B170" s="402" t="str">
        <f>'ĐẤT PNN'!B170</f>
        <v>VT4</v>
      </c>
      <c r="C170" s="402" t="str">
        <f t="shared" si="294"/>
        <v>NT80NT1_D2</v>
      </c>
      <c r="D170" s="402" t="s">
        <v>6492</v>
      </c>
      <c r="E170" s="402" t="s">
        <v>6442</v>
      </c>
      <c r="F170" s="402" t="s">
        <v>6493</v>
      </c>
      <c r="G170" s="402" t="s">
        <v>6487</v>
      </c>
      <c r="H170" s="402" t="str">
        <f t="shared" si="243"/>
        <v>Xã Phước AnCác đường nhóm IVị trí 1220</v>
      </c>
      <c r="I170" s="411" t="s">
        <v>6477</v>
      </c>
      <c r="J170" s="411" t="s">
        <v>6476</v>
      </c>
      <c r="K170" s="474" t="str">
        <f>'ĐẤT PNN'!D170</f>
        <v>Các tuyến đường giao thông đấu nối trực tiếp ra Đường ra Cảng Phước An đoạn từ Đường Hùng Vương đến Giáp đường cao tốc Bến Lức - Long Thành tại xã Phước An có hiện trạng là đường nhựa, bê tông xi măng:
- Có bề rộng từ ≥3m đến &lt;5m, cách đường giao thông &gt;1.000m.
- Có bề rộng &lt;3m, cách đường giao thông &gt;200m.</v>
      </c>
      <c r="L170" s="474"/>
      <c r="M170" s="474"/>
      <c r="N170" s="413">
        <f t="shared" si="295"/>
        <v>140</v>
      </c>
      <c r="O170" s="413">
        <f t="shared" si="296"/>
        <v>120</v>
      </c>
      <c r="P170" s="413">
        <v>250</v>
      </c>
      <c r="Q170" s="413">
        <v>220</v>
      </c>
      <c r="R170" s="414">
        <f>VLOOKUP(C170,'[1]1. MA DO'!$E$5:$AJ$1933,32,0)</f>
        <v>1.1599999999999999</v>
      </c>
      <c r="S170" s="407">
        <f t="shared" si="297"/>
        <v>220</v>
      </c>
      <c r="T170" s="407">
        <f t="shared" si="298"/>
        <v>200</v>
      </c>
      <c r="U170" s="407">
        <f t="shared" si="299"/>
        <v>170</v>
      </c>
      <c r="V170" s="407">
        <f t="shared" si="300"/>
        <v>140</v>
      </c>
      <c r="W170" s="403">
        <f t="shared" si="252"/>
        <v>730</v>
      </c>
      <c r="X170" s="403">
        <f t="shared" si="253"/>
        <v>500</v>
      </c>
      <c r="Y170" s="403">
        <f t="shared" si="254"/>
        <v>370</v>
      </c>
      <c r="Z170" s="403">
        <f t="shared" si="255"/>
        <v>250</v>
      </c>
      <c r="AA170" s="404">
        <f>'ĐẤT PNN'!U170</f>
        <v>1</v>
      </c>
      <c r="AB170" s="407">
        <f t="shared" si="301"/>
        <v>200</v>
      </c>
      <c r="AC170" s="407">
        <f t="shared" si="302"/>
        <v>180</v>
      </c>
      <c r="AD170" s="407">
        <f t="shared" si="303"/>
        <v>150</v>
      </c>
      <c r="AE170" s="407">
        <f t="shared" si="304"/>
        <v>120</v>
      </c>
      <c r="AF170" s="403">
        <f t="shared" si="257"/>
        <v>670</v>
      </c>
      <c r="AG170" s="403">
        <f t="shared" si="258"/>
        <v>450</v>
      </c>
      <c r="AH170" s="403">
        <f t="shared" si="259"/>
        <v>330</v>
      </c>
      <c r="AI170" s="403">
        <f t="shared" si="260"/>
        <v>220</v>
      </c>
      <c r="AJ170" s="406">
        <f>'ĐẤT PNN'!I170-'ĐẤT NN'!P170</f>
        <v>850</v>
      </c>
    </row>
    <row r="171" spans="1:36" ht="126" customHeight="1" x14ac:dyDescent="0.25">
      <c r="A171" s="402">
        <f>'ĐẤT PNN'!A171</f>
        <v>166</v>
      </c>
      <c r="B171" s="402" t="str">
        <f>'ĐẤT PNN'!B171</f>
        <v>VT2*0,8</v>
      </c>
      <c r="C171" s="402" t="str">
        <f t="shared" si="294"/>
        <v>NT80NT1_D2</v>
      </c>
      <c r="D171" s="402" t="s">
        <v>6488</v>
      </c>
      <c r="E171" s="402" t="s">
        <v>6442</v>
      </c>
      <c r="F171" s="402" t="s">
        <v>6489</v>
      </c>
      <c r="G171" s="402" t="s">
        <v>6487</v>
      </c>
      <c r="H171" s="402" t="str">
        <f t="shared" si="243"/>
        <v>Xã Phước AnCác đường nhóm IVị trí 1220</v>
      </c>
      <c r="I171" s="411" t="s">
        <v>6477</v>
      </c>
      <c r="J171" s="411" t="s">
        <v>6476</v>
      </c>
      <c r="K171" s="474" t="str">
        <f>'ĐẤT PNN'!D171</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≥5m, cách đường giao thông ≤1.000m.
- Có bề rộng từ ≥3m đến &lt;5m, cách đường giao thông ≤500m.</v>
      </c>
      <c r="L171" s="474"/>
      <c r="M171" s="474"/>
      <c r="N171" s="413">
        <f t="shared" si="295"/>
        <v>200</v>
      </c>
      <c r="O171" s="413">
        <f t="shared" si="296"/>
        <v>180</v>
      </c>
      <c r="P171" s="413">
        <v>500</v>
      </c>
      <c r="Q171" s="413">
        <v>450</v>
      </c>
      <c r="R171" s="414">
        <f>VLOOKUP(C171,'[1]1. MA DO'!$E$5:$AJ$1933,32,0)</f>
        <v>1.1599999999999999</v>
      </c>
      <c r="S171" s="407">
        <f t="shared" si="297"/>
        <v>220</v>
      </c>
      <c r="T171" s="407">
        <f t="shared" si="298"/>
        <v>200</v>
      </c>
      <c r="U171" s="407">
        <f t="shared" si="299"/>
        <v>170</v>
      </c>
      <c r="V171" s="407">
        <f t="shared" si="300"/>
        <v>140</v>
      </c>
      <c r="W171" s="403">
        <f t="shared" si="252"/>
        <v>730</v>
      </c>
      <c r="X171" s="403">
        <f t="shared" si="253"/>
        <v>500</v>
      </c>
      <c r="Y171" s="403">
        <f t="shared" si="254"/>
        <v>370</v>
      </c>
      <c r="Z171" s="403">
        <f t="shared" si="255"/>
        <v>250</v>
      </c>
      <c r="AA171" s="404">
        <f>'ĐẤT PNN'!U171</f>
        <v>1</v>
      </c>
      <c r="AB171" s="407">
        <f t="shared" si="301"/>
        <v>200</v>
      </c>
      <c r="AC171" s="407">
        <f t="shared" si="302"/>
        <v>180</v>
      </c>
      <c r="AD171" s="407">
        <f t="shared" si="303"/>
        <v>150</v>
      </c>
      <c r="AE171" s="407">
        <f t="shared" si="304"/>
        <v>120</v>
      </c>
      <c r="AF171" s="403">
        <f t="shared" si="257"/>
        <v>670</v>
      </c>
      <c r="AG171" s="403">
        <f t="shared" si="258"/>
        <v>450</v>
      </c>
      <c r="AH171" s="403">
        <f t="shared" si="259"/>
        <v>330</v>
      </c>
      <c r="AI171" s="403">
        <f t="shared" si="260"/>
        <v>220</v>
      </c>
      <c r="AJ171" s="406">
        <f>'ĐẤT PNN'!I171-'ĐẤT NN'!P171</f>
        <v>1400</v>
      </c>
    </row>
    <row r="172" spans="1:36" ht="141.75" customHeight="1" x14ac:dyDescent="0.25">
      <c r="A172" s="402">
        <f>'ĐẤT PNN'!A172</f>
        <v>167</v>
      </c>
      <c r="B172" s="402" t="str">
        <f>'ĐẤT PNN'!B172</f>
        <v>VT3*0,8</v>
      </c>
      <c r="C172" s="402" t="str">
        <f t="shared" si="294"/>
        <v>NT80NT1_D2</v>
      </c>
      <c r="D172" s="402" t="s">
        <v>6490</v>
      </c>
      <c r="E172" s="402" t="s">
        <v>6442</v>
      </c>
      <c r="F172" s="402" t="s">
        <v>6491</v>
      </c>
      <c r="G172" s="402" t="s">
        <v>6487</v>
      </c>
      <c r="H172" s="402" t="str">
        <f t="shared" si="243"/>
        <v>Xã Phước AnCác đường nhóm IVị trí 1220</v>
      </c>
      <c r="I172" s="411" t="s">
        <v>6477</v>
      </c>
      <c r="J172" s="411" t="s">
        <v>6476</v>
      </c>
      <c r="K172" s="474" t="str">
        <f>'ĐẤT PNN'!D172</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72" s="474"/>
      <c r="M172" s="474"/>
      <c r="N172" s="413">
        <f t="shared" si="295"/>
        <v>170</v>
      </c>
      <c r="O172" s="413">
        <f t="shared" si="296"/>
        <v>150</v>
      </c>
      <c r="P172" s="413">
        <v>370</v>
      </c>
      <c r="Q172" s="413">
        <v>330</v>
      </c>
      <c r="R172" s="414">
        <f>VLOOKUP(C172,'[1]1. MA DO'!$E$5:$AJ$1933,32,0)</f>
        <v>1.1599999999999999</v>
      </c>
      <c r="S172" s="407">
        <f t="shared" si="297"/>
        <v>220</v>
      </c>
      <c r="T172" s="407">
        <f t="shared" si="298"/>
        <v>200</v>
      </c>
      <c r="U172" s="407">
        <f t="shared" si="299"/>
        <v>170</v>
      </c>
      <c r="V172" s="407">
        <f t="shared" si="300"/>
        <v>140</v>
      </c>
      <c r="W172" s="403">
        <f t="shared" si="252"/>
        <v>730</v>
      </c>
      <c r="X172" s="403">
        <f t="shared" si="253"/>
        <v>500</v>
      </c>
      <c r="Y172" s="403">
        <f t="shared" si="254"/>
        <v>370</v>
      </c>
      <c r="Z172" s="403">
        <f t="shared" si="255"/>
        <v>250</v>
      </c>
      <c r="AA172" s="404">
        <f>'ĐẤT PNN'!U172</f>
        <v>1</v>
      </c>
      <c r="AB172" s="407">
        <f t="shared" si="301"/>
        <v>200</v>
      </c>
      <c r="AC172" s="407">
        <f t="shared" si="302"/>
        <v>180</v>
      </c>
      <c r="AD172" s="407">
        <f t="shared" si="303"/>
        <v>150</v>
      </c>
      <c r="AE172" s="407">
        <f t="shared" si="304"/>
        <v>120</v>
      </c>
      <c r="AF172" s="403">
        <f t="shared" si="257"/>
        <v>670</v>
      </c>
      <c r="AG172" s="403">
        <f t="shared" si="258"/>
        <v>450</v>
      </c>
      <c r="AH172" s="403">
        <f t="shared" si="259"/>
        <v>330</v>
      </c>
      <c r="AI172" s="403">
        <f t="shared" si="260"/>
        <v>220</v>
      </c>
      <c r="AJ172" s="406">
        <f>'ĐẤT PNN'!I172-'ĐẤT NN'!P172</f>
        <v>1030</v>
      </c>
    </row>
    <row r="173" spans="1:36" ht="78.75" customHeight="1" x14ac:dyDescent="0.25">
      <c r="A173" s="402">
        <f>'ĐẤT PNN'!A173</f>
        <v>168</v>
      </c>
      <c r="B173" s="402" t="str">
        <f>'ĐẤT PNN'!B173</f>
        <v>VT4*0,8</v>
      </c>
      <c r="C173" s="402" t="str">
        <f t="shared" si="294"/>
        <v>NT80NT1_D2</v>
      </c>
      <c r="D173" s="402" t="s">
        <v>6492</v>
      </c>
      <c r="E173" s="402" t="s">
        <v>6442</v>
      </c>
      <c r="F173" s="402" t="s">
        <v>6493</v>
      </c>
      <c r="G173" s="402" t="s">
        <v>6487</v>
      </c>
      <c r="H173" s="402" t="str">
        <f t="shared" si="243"/>
        <v>Xã Phước AnCác đường nhóm IVị trí 1220</v>
      </c>
      <c r="I173" s="411" t="s">
        <v>6477</v>
      </c>
      <c r="J173" s="411" t="s">
        <v>6476</v>
      </c>
      <c r="K173" s="474" t="str">
        <f>'ĐẤT PNN'!D173</f>
        <v>Các tuyến đường giao thông không đấu nối trực tiếp và thông ra Đường ra Cảng Phước An đoạn từ Đường Hùng Vương đến Giáp đường cao tốc Bến Lức - Long Thành tại xã Phước An có hiện trạng là đường nhựa, bê tông xi măng:
- Có bề rộng từ ≥3m đến &lt;5m, cách đường giao thông &gt;1.000m.
- Có bề rộng &lt;3m, cách đường giao thông &gt;200m.</v>
      </c>
      <c r="L173" s="474"/>
      <c r="M173" s="474"/>
      <c r="N173" s="413">
        <f t="shared" si="295"/>
        <v>140</v>
      </c>
      <c r="O173" s="413">
        <f t="shared" si="296"/>
        <v>120</v>
      </c>
      <c r="P173" s="413">
        <v>250</v>
      </c>
      <c r="Q173" s="413">
        <v>220</v>
      </c>
      <c r="R173" s="414">
        <f>VLOOKUP(C173,'[1]1. MA DO'!$E$5:$AJ$1933,32,0)</f>
        <v>1.1599999999999999</v>
      </c>
      <c r="S173" s="407">
        <f t="shared" si="297"/>
        <v>220</v>
      </c>
      <c r="T173" s="407">
        <f t="shared" si="298"/>
        <v>200</v>
      </c>
      <c r="U173" s="407">
        <f t="shared" si="299"/>
        <v>170</v>
      </c>
      <c r="V173" s="407">
        <f t="shared" si="300"/>
        <v>140</v>
      </c>
      <c r="W173" s="403">
        <f t="shared" si="252"/>
        <v>730</v>
      </c>
      <c r="X173" s="403">
        <f t="shared" si="253"/>
        <v>500</v>
      </c>
      <c r="Y173" s="403">
        <f t="shared" si="254"/>
        <v>370</v>
      </c>
      <c r="Z173" s="403">
        <f t="shared" si="255"/>
        <v>250</v>
      </c>
      <c r="AA173" s="404">
        <f>'ĐẤT PNN'!U173</f>
        <v>1</v>
      </c>
      <c r="AB173" s="407">
        <f t="shared" si="301"/>
        <v>200</v>
      </c>
      <c r="AC173" s="407">
        <f t="shared" si="302"/>
        <v>180</v>
      </c>
      <c r="AD173" s="407">
        <f t="shared" si="303"/>
        <v>150</v>
      </c>
      <c r="AE173" s="407">
        <f t="shared" si="304"/>
        <v>120</v>
      </c>
      <c r="AF173" s="403">
        <f t="shared" si="257"/>
        <v>670</v>
      </c>
      <c r="AG173" s="403">
        <f t="shared" si="258"/>
        <v>450</v>
      </c>
      <c r="AH173" s="403">
        <f t="shared" si="259"/>
        <v>330</v>
      </c>
      <c r="AI173" s="403">
        <f t="shared" si="260"/>
        <v>220</v>
      </c>
      <c r="AJ173" s="406">
        <f>'ĐẤT PNN'!I173-'ĐẤT NN'!P173</f>
        <v>750</v>
      </c>
    </row>
    <row r="174" spans="1:36" ht="63" x14ac:dyDescent="0.25">
      <c r="A174" s="402">
        <f>'ĐẤT PNN'!A174</f>
        <v>169</v>
      </c>
      <c r="B174" s="402" t="str">
        <f>'ĐẤT PNN'!B174</f>
        <v>NT15NT2</v>
      </c>
      <c r="C174" s="402" t="str">
        <f>$B$174</f>
        <v>NT15NT2</v>
      </c>
      <c r="D174" s="402" t="s">
        <v>6485</v>
      </c>
      <c r="E174" s="402" t="s">
        <v>6442</v>
      </c>
      <c r="F174" s="402" t="s">
        <v>6499</v>
      </c>
      <c r="G174" s="402" t="s">
        <v>1022</v>
      </c>
      <c r="H174" s="402" t="str">
        <f t="shared" ref="H174:H180" si="305">E174&amp;G174&amp;D$6&amp;$N$55</f>
        <v>Xã Phước AnCác đường còn lạiVị trí 1180</v>
      </c>
      <c r="I174" s="411" t="s">
        <v>6481</v>
      </c>
      <c r="J174" s="411" t="s">
        <v>6480</v>
      </c>
      <c r="K174" s="412" t="str">
        <f>'ĐẤT PNN'!D174</f>
        <v>Đường Nguyễn Văn Ký</v>
      </c>
      <c r="L174" s="412" t="str">
        <f>'ĐẤT PNN'!E174</f>
        <v>Đường Hùng Vương</v>
      </c>
      <c r="M174" s="412" t="str">
        <f>'ĐẤT PNN'!F174</f>
        <v>Ranh giới xã Long Phước</v>
      </c>
      <c r="N174" s="413">
        <f>S174</f>
        <v>180</v>
      </c>
      <c r="O174" s="413">
        <f>AB174</f>
        <v>160</v>
      </c>
      <c r="P174" s="413">
        <v>600</v>
      </c>
      <c r="Q174" s="413">
        <v>530</v>
      </c>
      <c r="R174" s="414">
        <f>VLOOKUP(C174,'[1]1. MA DO'!$E$5:$AJ$1933,32,0)</f>
        <v>1.1399999999999999</v>
      </c>
      <c r="S174" s="96">
        <v>180</v>
      </c>
      <c r="T174" s="96">
        <v>160</v>
      </c>
      <c r="U174" s="96">
        <v>130</v>
      </c>
      <c r="V174" s="96">
        <v>100</v>
      </c>
      <c r="W174" s="403">
        <f t="shared" si="252"/>
        <v>600</v>
      </c>
      <c r="X174" s="403">
        <f t="shared" si="253"/>
        <v>400</v>
      </c>
      <c r="Y174" s="403">
        <f t="shared" si="254"/>
        <v>290</v>
      </c>
      <c r="Z174" s="403">
        <f t="shared" si="255"/>
        <v>180</v>
      </c>
      <c r="AA174" s="404">
        <f>'ĐẤT PNN'!U174</f>
        <v>3</v>
      </c>
      <c r="AB174" s="405">
        <v>160</v>
      </c>
      <c r="AC174" s="405">
        <v>145</v>
      </c>
      <c r="AD174" s="405">
        <v>115</v>
      </c>
      <c r="AE174" s="405">
        <v>100</v>
      </c>
      <c r="AF174" s="403">
        <f t="shared" si="257"/>
        <v>530</v>
      </c>
      <c r="AG174" s="403">
        <f t="shared" si="258"/>
        <v>360</v>
      </c>
      <c r="AH174" s="403">
        <f t="shared" si="259"/>
        <v>250</v>
      </c>
      <c r="AI174" s="403">
        <f t="shared" si="260"/>
        <v>180</v>
      </c>
      <c r="AJ174" s="406">
        <f>'ĐẤT PNN'!I174-'ĐẤT NN'!P174</f>
        <v>3400</v>
      </c>
    </row>
    <row r="175" spans="1:36" ht="110.25" customHeight="1" x14ac:dyDescent="0.25">
      <c r="A175" s="402">
        <f>'ĐẤT PNN'!A175</f>
        <v>170</v>
      </c>
      <c r="B175" s="402" t="str">
        <f>'ĐẤT PNN'!B175</f>
        <v>VT2</v>
      </c>
      <c r="C175" s="402" t="str">
        <f t="shared" ref="C175:C180" si="306">$B$174</f>
        <v>NT15NT2</v>
      </c>
      <c r="D175" s="402" t="s">
        <v>6488</v>
      </c>
      <c r="E175" s="402" t="s">
        <v>6442</v>
      </c>
      <c r="F175" s="402" t="s">
        <v>6500</v>
      </c>
      <c r="G175" s="402" t="s">
        <v>1022</v>
      </c>
      <c r="H175" s="402" t="str">
        <f t="shared" si="305"/>
        <v>Xã Phước AnCác đường còn lạiVị trí 1180</v>
      </c>
      <c r="I175" s="411" t="s">
        <v>6481</v>
      </c>
      <c r="J175" s="411" t="s">
        <v>6480</v>
      </c>
      <c r="K175" s="474" t="str">
        <f>'ĐẤT PNN'!D175</f>
        <v>Các tuyến đường giao thông đấu nối trực tiếp ra Đường Nguyễn Văn Ký đoạn từ Đường Hùng Vương đến Ranh giới xã Long Phước có hiện trạng là đường nhựa, bê tông xi măng:
- Có bề rộng ≥5m, cách đường giao thông ≤1.000m.
- Có bề rộng từ ≥3m đến &lt;5m, cách đường giao thông ≤500m.</v>
      </c>
      <c r="L175" s="474"/>
      <c r="M175" s="474"/>
      <c r="N175" s="413">
        <f t="shared" ref="N175:N180" si="307">IF(B175="VT2",T175,IF(B175="VT3",U175,IF(B175="VT2*0,8",T175,IF(B175="VT3*0,8",U175,V175))))</f>
        <v>160</v>
      </c>
      <c r="O175" s="413">
        <f t="shared" ref="O175:O180" si="308">IF(B175="VT2",AC175,IF(B175="VT3",AD175,IF(B175="VT2*0,8",AC175,IF(B175="VT3*0,8",AD175,AE175))))</f>
        <v>145</v>
      </c>
      <c r="P175" s="413">
        <v>400</v>
      </c>
      <c r="Q175" s="413">
        <v>360</v>
      </c>
      <c r="R175" s="414">
        <f>VLOOKUP(C175,'[1]1. MA DO'!$E$5:$AJ$1933,32,0)</f>
        <v>1.1399999999999999</v>
      </c>
      <c r="S175" s="407">
        <f t="shared" ref="S175:S180" si="309">S174</f>
        <v>180</v>
      </c>
      <c r="T175" s="407">
        <f t="shared" ref="T175:T180" si="310">T174</f>
        <v>160</v>
      </c>
      <c r="U175" s="407">
        <f t="shared" ref="U175:U180" si="311">U174</f>
        <v>130</v>
      </c>
      <c r="V175" s="407">
        <f t="shared" ref="V175:V180" si="312">V174</f>
        <v>100</v>
      </c>
      <c r="W175" s="403">
        <f t="shared" si="252"/>
        <v>600</v>
      </c>
      <c r="X175" s="403">
        <f t="shared" si="253"/>
        <v>400</v>
      </c>
      <c r="Y175" s="403">
        <f t="shared" si="254"/>
        <v>290</v>
      </c>
      <c r="Z175" s="403">
        <f t="shared" si="255"/>
        <v>180</v>
      </c>
      <c r="AA175" s="404">
        <f>'ĐẤT PNN'!U175</f>
        <v>3</v>
      </c>
      <c r="AB175" s="407">
        <f t="shared" ref="AB175:AB180" si="313">AB174</f>
        <v>160</v>
      </c>
      <c r="AC175" s="407">
        <f t="shared" ref="AC175:AC180" si="314">AC174</f>
        <v>145</v>
      </c>
      <c r="AD175" s="407">
        <f t="shared" ref="AD175:AD180" si="315">AD174</f>
        <v>115</v>
      </c>
      <c r="AE175" s="407">
        <f t="shared" ref="AE175:AE180" si="316">AE174</f>
        <v>100</v>
      </c>
      <c r="AF175" s="403">
        <f t="shared" si="257"/>
        <v>530</v>
      </c>
      <c r="AG175" s="403">
        <f t="shared" si="258"/>
        <v>360</v>
      </c>
      <c r="AH175" s="403">
        <f t="shared" si="259"/>
        <v>250</v>
      </c>
      <c r="AI175" s="403">
        <f t="shared" si="260"/>
        <v>180</v>
      </c>
      <c r="AJ175" s="406">
        <f>'ĐẤT PNN'!I175-'ĐẤT NN'!P175</f>
        <v>1600</v>
      </c>
    </row>
    <row r="176" spans="1:36" ht="126" customHeight="1" x14ac:dyDescent="0.25">
      <c r="A176" s="402">
        <f>'ĐẤT PNN'!A176</f>
        <v>171</v>
      </c>
      <c r="B176" s="402" t="str">
        <f>'ĐẤT PNN'!B176</f>
        <v>VT3</v>
      </c>
      <c r="C176" s="402" t="str">
        <f t="shared" si="306"/>
        <v>NT15NT2</v>
      </c>
      <c r="D176" s="402" t="s">
        <v>6490</v>
      </c>
      <c r="E176" s="402" t="s">
        <v>6442</v>
      </c>
      <c r="F176" s="402" t="s">
        <v>6501</v>
      </c>
      <c r="G176" s="402" t="s">
        <v>1022</v>
      </c>
      <c r="H176" s="402" t="str">
        <f t="shared" si="305"/>
        <v>Xã Phước AnCác đường còn lạiVị trí 1180</v>
      </c>
      <c r="I176" s="411" t="s">
        <v>6481</v>
      </c>
      <c r="J176" s="411" t="s">
        <v>6480</v>
      </c>
      <c r="K176" s="474" t="str">
        <f>'ĐẤT PNN'!D176</f>
        <v>Các tuyến đường giao thông đấu nối trực tiếp ra Đường Nguyễn Văn Ký đoạn từ Đường Hùng Vương đến Ranh giới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176" s="474"/>
      <c r="M176" s="474"/>
      <c r="N176" s="413">
        <f t="shared" si="307"/>
        <v>130</v>
      </c>
      <c r="O176" s="413">
        <f t="shared" si="308"/>
        <v>115</v>
      </c>
      <c r="P176" s="413">
        <v>290</v>
      </c>
      <c r="Q176" s="413">
        <v>250</v>
      </c>
      <c r="R176" s="414">
        <f>VLOOKUP(C176,'[1]1. MA DO'!$E$5:$AJ$1933,32,0)</f>
        <v>1.1399999999999999</v>
      </c>
      <c r="S176" s="407">
        <f t="shared" si="309"/>
        <v>180</v>
      </c>
      <c r="T176" s="407">
        <f t="shared" si="310"/>
        <v>160</v>
      </c>
      <c r="U176" s="407">
        <f t="shared" si="311"/>
        <v>130</v>
      </c>
      <c r="V176" s="407">
        <f t="shared" si="312"/>
        <v>100</v>
      </c>
      <c r="W176" s="403">
        <f t="shared" si="252"/>
        <v>600</v>
      </c>
      <c r="X176" s="403">
        <f t="shared" si="253"/>
        <v>400</v>
      </c>
      <c r="Y176" s="403">
        <f t="shared" si="254"/>
        <v>290</v>
      </c>
      <c r="Z176" s="403">
        <f t="shared" si="255"/>
        <v>180</v>
      </c>
      <c r="AA176" s="404">
        <f>'ĐẤT PNN'!U176</f>
        <v>3</v>
      </c>
      <c r="AB176" s="407">
        <f t="shared" si="313"/>
        <v>160</v>
      </c>
      <c r="AC176" s="407">
        <f t="shared" si="314"/>
        <v>145</v>
      </c>
      <c r="AD176" s="407">
        <f t="shared" si="315"/>
        <v>115</v>
      </c>
      <c r="AE176" s="407">
        <f t="shared" si="316"/>
        <v>100</v>
      </c>
      <c r="AF176" s="403">
        <f t="shared" si="257"/>
        <v>530</v>
      </c>
      <c r="AG176" s="403">
        <f t="shared" si="258"/>
        <v>360</v>
      </c>
      <c r="AH176" s="403">
        <f t="shared" si="259"/>
        <v>250</v>
      </c>
      <c r="AI176" s="403">
        <f t="shared" si="260"/>
        <v>180</v>
      </c>
      <c r="AJ176" s="406">
        <f>'ĐẤT PNN'!I176-'ĐẤT NN'!P176</f>
        <v>1310</v>
      </c>
    </row>
    <row r="177" spans="1:36" ht="63" customHeight="1" x14ac:dyDescent="0.25">
      <c r="A177" s="402">
        <f>'ĐẤT PNN'!A177</f>
        <v>172</v>
      </c>
      <c r="B177" s="402" t="str">
        <f>'ĐẤT PNN'!B177</f>
        <v>VT4</v>
      </c>
      <c r="C177" s="402" t="str">
        <f t="shared" si="306"/>
        <v>NT15NT2</v>
      </c>
      <c r="D177" s="402" t="s">
        <v>6492</v>
      </c>
      <c r="E177" s="402" t="s">
        <v>6442</v>
      </c>
      <c r="F177" s="402" t="s">
        <v>6502</v>
      </c>
      <c r="G177" s="402" t="s">
        <v>1022</v>
      </c>
      <c r="H177" s="402" t="str">
        <f t="shared" si="305"/>
        <v>Xã Phước AnCác đường còn lạiVị trí 1180</v>
      </c>
      <c r="I177" s="411" t="s">
        <v>6481</v>
      </c>
      <c r="J177" s="411" t="s">
        <v>6480</v>
      </c>
      <c r="K177" s="474" t="str">
        <f>'ĐẤT PNN'!D177</f>
        <v>Các tuyến đường giao thông đấu nối trực tiếp ra Đường Nguyễn Văn Ký đoạn từ Đường Hùng Vương đến Ranh giới xã Long Phước có hiện trạng là đường nhựa, bê tông xi măng:
- Có bề rộng từ ≥3m đến &lt;5m, cách đường giao thông &gt;1.000m.
- Có bề rộng &lt;3m, cách đường giao thông &gt;200m.</v>
      </c>
      <c r="L177" s="474"/>
      <c r="M177" s="474"/>
      <c r="N177" s="413">
        <f t="shared" si="307"/>
        <v>100</v>
      </c>
      <c r="O177" s="413">
        <f t="shared" si="308"/>
        <v>100</v>
      </c>
      <c r="P177" s="413">
        <v>180</v>
      </c>
      <c r="Q177" s="413">
        <v>180</v>
      </c>
      <c r="R177" s="414">
        <f>VLOOKUP(C177,'[1]1. MA DO'!$E$5:$AJ$1933,32,0)</f>
        <v>1.1399999999999999</v>
      </c>
      <c r="S177" s="407">
        <f t="shared" si="309"/>
        <v>180</v>
      </c>
      <c r="T177" s="407">
        <f t="shared" si="310"/>
        <v>160</v>
      </c>
      <c r="U177" s="407">
        <f t="shared" si="311"/>
        <v>130</v>
      </c>
      <c r="V177" s="407">
        <f t="shared" si="312"/>
        <v>100</v>
      </c>
      <c r="W177" s="403">
        <f t="shared" si="252"/>
        <v>600</v>
      </c>
      <c r="X177" s="403">
        <f t="shared" si="253"/>
        <v>400</v>
      </c>
      <c r="Y177" s="403">
        <f t="shared" si="254"/>
        <v>290</v>
      </c>
      <c r="Z177" s="403">
        <f t="shared" si="255"/>
        <v>180</v>
      </c>
      <c r="AA177" s="404">
        <f>'ĐẤT PNN'!U177</f>
        <v>3</v>
      </c>
      <c r="AB177" s="407">
        <f t="shared" si="313"/>
        <v>160</v>
      </c>
      <c r="AC177" s="407">
        <f t="shared" si="314"/>
        <v>145</v>
      </c>
      <c r="AD177" s="407">
        <f t="shared" si="315"/>
        <v>115</v>
      </c>
      <c r="AE177" s="407">
        <f t="shared" si="316"/>
        <v>100</v>
      </c>
      <c r="AF177" s="403">
        <f t="shared" si="257"/>
        <v>530</v>
      </c>
      <c r="AG177" s="403">
        <f t="shared" si="258"/>
        <v>360</v>
      </c>
      <c r="AH177" s="403">
        <f t="shared" si="259"/>
        <v>250</v>
      </c>
      <c r="AI177" s="403">
        <f t="shared" si="260"/>
        <v>180</v>
      </c>
      <c r="AJ177" s="406">
        <f>'ĐẤT PNN'!I177-'ĐẤT NN'!P177</f>
        <v>920</v>
      </c>
    </row>
    <row r="178" spans="1:36" ht="110.25" customHeight="1" x14ac:dyDescent="0.25">
      <c r="A178" s="402">
        <f>'ĐẤT PNN'!A178</f>
        <v>173</v>
      </c>
      <c r="B178" s="402" t="str">
        <f>'ĐẤT PNN'!B178</f>
        <v>VT2*0,8</v>
      </c>
      <c r="C178" s="402" t="str">
        <f t="shared" si="306"/>
        <v>NT15NT2</v>
      </c>
      <c r="D178" s="402" t="s">
        <v>6488</v>
      </c>
      <c r="E178" s="402" t="s">
        <v>6442</v>
      </c>
      <c r="F178" s="402" t="s">
        <v>6500</v>
      </c>
      <c r="G178" s="402" t="s">
        <v>1022</v>
      </c>
      <c r="H178" s="402" t="str">
        <f t="shared" si="305"/>
        <v>Xã Phước AnCác đường còn lạiVị trí 1180</v>
      </c>
      <c r="I178" s="411" t="s">
        <v>6481</v>
      </c>
      <c r="J178" s="411" t="s">
        <v>6480</v>
      </c>
      <c r="K178" s="474" t="str">
        <f>'ĐẤT PNN'!D178</f>
        <v>Các tuyến đường giao thông không đấu nối trực tiếp và thông ra Đường Nguyễn Văn Ký đoạn từ Đường Hùng Vương đến Ranh giới xã Long Phước có hiện trạng là đường nhựa, bê tông xi măng:
- Có bề rộng ≥5m, cách đường giao thông ≤1.000m.
- Có bề rộng từ ≥3m đến &lt;5m, cách đường giao thông ≤500m.</v>
      </c>
      <c r="L178" s="474"/>
      <c r="M178" s="474"/>
      <c r="N178" s="413">
        <f t="shared" si="307"/>
        <v>160</v>
      </c>
      <c r="O178" s="413">
        <f t="shared" si="308"/>
        <v>145</v>
      </c>
      <c r="P178" s="413">
        <v>400</v>
      </c>
      <c r="Q178" s="413">
        <v>360</v>
      </c>
      <c r="R178" s="414">
        <f>VLOOKUP(C178,'[1]1. MA DO'!$E$5:$AJ$1933,32,0)</f>
        <v>1.1399999999999999</v>
      </c>
      <c r="S178" s="407">
        <f t="shared" si="309"/>
        <v>180</v>
      </c>
      <c r="T178" s="407">
        <f t="shared" si="310"/>
        <v>160</v>
      </c>
      <c r="U178" s="407">
        <f t="shared" si="311"/>
        <v>130</v>
      </c>
      <c r="V178" s="407">
        <f t="shared" si="312"/>
        <v>100</v>
      </c>
      <c r="W178" s="403">
        <f t="shared" si="252"/>
        <v>600</v>
      </c>
      <c r="X178" s="403">
        <f t="shared" si="253"/>
        <v>400</v>
      </c>
      <c r="Y178" s="403">
        <f t="shared" si="254"/>
        <v>290</v>
      </c>
      <c r="Z178" s="403">
        <f t="shared" si="255"/>
        <v>180</v>
      </c>
      <c r="AA178" s="404">
        <f>'ĐẤT PNN'!U178</f>
        <v>3</v>
      </c>
      <c r="AB178" s="407">
        <f t="shared" si="313"/>
        <v>160</v>
      </c>
      <c r="AC178" s="407">
        <f t="shared" si="314"/>
        <v>145</v>
      </c>
      <c r="AD178" s="407">
        <f t="shared" si="315"/>
        <v>115</v>
      </c>
      <c r="AE178" s="407">
        <f t="shared" si="316"/>
        <v>100</v>
      </c>
      <c r="AF178" s="403">
        <f t="shared" si="257"/>
        <v>530</v>
      </c>
      <c r="AG178" s="403">
        <f t="shared" si="258"/>
        <v>360</v>
      </c>
      <c r="AH178" s="403">
        <f t="shared" si="259"/>
        <v>250</v>
      </c>
      <c r="AI178" s="403">
        <f t="shared" si="260"/>
        <v>180</v>
      </c>
      <c r="AJ178" s="406">
        <f>'ĐẤT PNN'!I178-'ĐẤT NN'!P178</f>
        <v>1400</v>
      </c>
    </row>
    <row r="179" spans="1:36" ht="126" customHeight="1" x14ac:dyDescent="0.25">
      <c r="A179" s="402">
        <f>'ĐẤT PNN'!A179</f>
        <v>174</v>
      </c>
      <c r="B179" s="402" t="str">
        <f>'ĐẤT PNN'!B179</f>
        <v>VT3*0,8</v>
      </c>
      <c r="C179" s="402" t="str">
        <f t="shared" si="306"/>
        <v>NT15NT2</v>
      </c>
      <c r="D179" s="402" t="s">
        <v>6490</v>
      </c>
      <c r="E179" s="402" t="s">
        <v>6442</v>
      </c>
      <c r="F179" s="402" t="s">
        <v>6501</v>
      </c>
      <c r="G179" s="402" t="s">
        <v>1022</v>
      </c>
      <c r="H179" s="402" t="str">
        <f t="shared" si="305"/>
        <v>Xã Phước AnCác đường còn lạiVị trí 1180</v>
      </c>
      <c r="I179" s="411" t="s">
        <v>6481</v>
      </c>
      <c r="J179" s="411" t="s">
        <v>6480</v>
      </c>
      <c r="K179" s="474" t="str">
        <f>'ĐẤT PNN'!D179</f>
        <v>Các tuyến đường giao thông không đấu nối trực tiếp và thông ra Đường Nguyễn Văn Ký đoạn từ Đường Hùng Vương đến Ranh giới xã Long Phước có hiện trạng là đường nhựa, bê tông xi măng:
- Có bề rộng ≥5m, cách đường giao thông &gt;1.000m.
- Có bề rộng từ ≥3m đến &lt;5m, cách đường giao thông từ &gt;500m đến ≤1.000m.
- Có bề rộng &lt;3m, cách đường giao thông ≤200m.</v>
      </c>
      <c r="L179" s="474"/>
      <c r="M179" s="474"/>
      <c r="N179" s="413">
        <f t="shared" si="307"/>
        <v>130</v>
      </c>
      <c r="O179" s="413">
        <f t="shared" si="308"/>
        <v>115</v>
      </c>
      <c r="P179" s="413">
        <v>290</v>
      </c>
      <c r="Q179" s="413">
        <v>250</v>
      </c>
      <c r="R179" s="414">
        <f>VLOOKUP(C179,'[1]1. MA DO'!$E$5:$AJ$1933,32,0)</f>
        <v>1.1399999999999999</v>
      </c>
      <c r="S179" s="407">
        <f t="shared" si="309"/>
        <v>180</v>
      </c>
      <c r="T179" s="407">
        <f t="shared" si="310"/>
        <v>160</v>
      </c>
      <c r="U179" s="407">
        <f t="shared" si="311"/>
        <v>130</v>
      </c>
      <c r="V179" s="407">
        <f t="shared" si="312"/>
        <v>100</v>
      </c>
      <c r="W179" s="403">
        <f t="shared" si="252"/>
        <v>600</v>
      </c>
      <c r="X179" s="403">
        <f t="shared" si="253"/>
        <v>400</v>
      </c>
      <c r="Y179" s="403">
        <f t="shared" si="254"/>
        <v>290</v>
      </c>
      <c r="Z179" s="403">
        <f t="shared" si="255"/>
        <v>180</v>
      </c>
      <c r="AA179" s="404">
        <f>'ĐẤT PNN'!U179</f>
        <v>3</v>
      </c>
      <c r="AB179" s="407">
        <f t="shared" si="313"/>
        <v>160</v>
      </c>
      <c r="AC179" s="407">
        <f t="shared" si="314"/>
        <v>145</v>
      </c>
      <c r="AD179" s="407">
        <f t="shared" si="315"/>
        <v>115</v>
      </c>
      <c r="AE179" s="407">
        <f t="shared" si="316"/>
        <v>100</v>
      </c>
      <c r="AF179" s="403">
        <f t="shared" si="257"/>
        <v>530</v>
      </c>
      <c r="AG179" s="403">
        <f t="shared" si="258"/>
        <v>360</v>
      </c>
      <c r="AH179" s="403">
        <f t="shared" si="259"/>
        <v>250</v>
      </c>
      <c r="AI179" s="403">
        <f t="shared" si="260"/>
        <v>180</v>
      </c>
      <c r="AJ179" s="406">
        <f>'ĐẤT PNN'!I179-'ĐẤT NN'!P179</f>
        <v>1110</v>
      </c>
    </row>
    <row r="180" spans="1:36" ht="63" customHeight="1" x14ac:dyDescent="0.25">
      <c r="A180" s="402">
        <f>'ĐẤT PNN'!A180</f>
        <v>175</v>
      </c>
      <c r="B180" s="402" t="str">
        <f>'ĐẤT PNN'!B180</f>
        <v>VT4*0,8</v>
      </c>
      <c r="C180" s="402" t="str">
        <f t="shared" si="306"/>
        <v>NT15NT2</v>
      </c>
      <c r="D180" s="402" t="s">
        <v>6492</v>
      </c>
      <c r="E180" s="402" t="s">
        <v>6442</v>
      </c>
      <c r="F180" s="402" t="s">
        <v>6502</v>
      </c>
      <c r="G180" s="402" t="s">
        <v>1022</v>
      </c>
      <c r="H180" s="402" t="str">
        <f t="shared" si="305"/>
        <v>Xã Phước AnCác đường còn lạiVị trí 1180</v>
      </c>
      <c r="I180" s="411" t="s">
        <v>6481</v>
      </c>
      <c r="J180" s="411" t="s">
        <v>6480</v>
      </c>
      <c r="K180" s="474" t="str">
        <f>'ĐẤT PNN'!D180</f>
        <v>Các tuyến đường giao thông không đấu nối trực tiếp và thông ra Đường Nguyễn Văn Ký đoạn từ Đường Hùng Vương đến Ranh giới xã Long Phước có hiện trạng là đường nhựa, bê tông xi măng:
- Có bề rộng từ ≥3m đến &lt;5m, cách đường giao thông &gt;1.000m.
- Có bề rộng &lt;3m, cách đường giao thông &gt;200m.</v>
      </c>
      <c r="L180" s="474"/>
      <c r="M180" s="474"/>
      <c r="N180" s="413">
        <f t="shared" si="307"/>
        <v>100</v>
      </c>
      <c r="O180" s="413">
        <f t="shared" si="308"/>
        <v>100</v>
      </c>
      <c r="P180" s="413">
        <v>180</v>
      </c>
      <c r="Q180" s="413">
        <v>180</v>
      </c>
      <c r="R180" s="414">
        <f>VLOOKUP(C180,'[1]1. MA DO'!$E$5:$AJ$1933,32,0)</f>
        <v>1.1399999999999999</v>
      </c>
      <c r="S180" s="407">
        <f t="shared" si="309"/>
        <v>180</v>
      </c>
      <c r="T180" s="407">
        <f t="shared" si="310"/>
        <v>160</v>
      </c>
      <c r="U180" s="407">
        <f t="shared" si="311"/>
        <v>130</v>
      </c>
      <c r="V180" s="407">
        <f t="shared" si="312"/>
        <v>100</v>
      </c>
      <c r="W180" s="403">
        <f t="shared" si="252"/>
        <v>600</v>
      </c>
      <c r="X180" s="403">
        <f t="shared" si="253"/>
        <v>400</v>
      </c>
      <c r="Y180" s="403">
        <f t="shared" si="254"/>
        <v>290</v>
      </c>
      <c r="Z180" s="403">
        <f t="shared" si="255"/>
        <v>180</v>
      </c>
      <c r="AA180" s="404">
        <f>'ĐẤT PNN'!U180</f>
        <v>3</v>
      </c>
      <c r="AB180" s="407">
        <f t="shared" si="313"/>
        <v>160</v>
      </c>
      <c r="AC180" s="407">
        <f t="shared" si="314"/>
        <v>145</v>
      </c>
      <c r="AD180" s="407">
        <f t="shared" si="315"/>
        <v>115</v>
      </c>
      <c r="AE180" s="407">
        <f t="shared" si="316"/>
        <v>100</v>
      </c>
      <c r="AF180" s="403">
        <f t="shared" si="257"/>
        <v>530</v>
      </c>
      <c r="AG180" s="403">
        <f t="shared" si="258"/>
        <v>360</v>
      </c>
      <c r="AH180" s="403">
        <f t="shared" si="259"/>
        <v>250</v>
      </c>
      <c r="AI180" s="403">
        <f t="shared" si="260"/>
        <v>180</v>
      </c>
      <c r="AJ180" s="406">
        <f>'ĐẤT PNN'!I180-'ĐẤT NN'!P180</f>
        <v>780</v>
      </c>
    </row>
    <row r="181" spans="1:36" ht="63" x14ac:dyDescent="0.25">
      <c r="A181" s="402">
        <f>'ĐẤT PNN'!A181</f>
        <v>176</v>
      </c>
      <c r="B181" s="402" t="str">
        <f>'ĐẤT PNN'!B181</f>
        <v>NT19NT1</v>
      </c>
      <c r="C181" s="402" t="str">
        <f>$B$181</f>
        <v>NT19NT1</v>
      </c>
      <c r="D181" s="402" t="s">
        <v>6485</v>
      </c>
      <c r="E181" s="402" t="s">
        <v>6442</v>
      </c>
      <c r="F181" s="402" t="s">
        <v>6486</v>
      </c>
      <c r="G181" s="402" t="s">
        <v>6487</v>
      </c>
      <c r="H181" s="402" t="str">
        <f t="shared" ref="H181:H194" si="317">E181&amp;G181&amp;D$6&amp;$N$6</f>
        <v>Xã Phước AnCác đường nhóm IVị trí 1220</v>
      </c>
      <c r="I181" s="411" t="s">
        <v>6477</v>
      </c>
      <c r="J181" s="411" t="s">
        <v>6476</v>
      </c>
      <c r="K181" s="412" t="str">
        <f>'ĐẤT PNN'!D181</f>
        <v>Đường Nguyễn Ái Quốc</v>
      </c>
      <c r="L181" s="412" t="str">
        <f>'ĐẤT PNN'!E181</f>
        <v>Đường Nguyễn Hữu Cảnh</v>
      </c>
      <c r="M181" s="412" t="str">
        <f>'ĐẤT PNN'!F181</f>
        <v>Đường Hùng Vương (ấp Thanh Minh)</v>
      </c>
      <c r="N181" s="413">
        <f>S181</f>
        <v>220</v>
      </c>
      <c r="O181" s="413">
        <f>AB181</f>
        <v>200</v>
      </c>
      <c r="P181" s="413">
        <v>730</v>
      </c>
      <c r="Q181" s="413">
        <v>670</v>
      </c>
      <c r="R181" s="414">
        <f>VLOOKUP(C181,'[1]1. MA DO'!$E$5:$AJ$1933,32,0)</f>
        <v>1.1599999999999999</v>
      </c>
      <c r="S181" s="96">
        <v>220</v>
      </c>
      <c r="T181" s="96">
        <v>200</v>
      </c>
      <c r="U181" s="96">
        <v>170</v>
      </c>
      <c r="V181" s="96">
        <v>140</v>
      </c>
      <c r="W181" s="403">
        <f t="shared" si="252"/>
        <v>730</v>
      </c>
      <c r="X181" s="403">
        <f t="shared" si="253"/>
        <v>500</v>
      </c>
      <c r="Y181" s="403">
        <f t="shared" si="254"/>
        <v>370</v>
      </c>
      <c r="Z181" s="403">
        <f t="shared" si="255"/>
        <v>250</v>
      </c>
      <c r="AA181" s="404">
        <f>'ĐẤT PNN'!U181</f>
        <v>1</v>
      </c>
      <c r="AB181" s="405">
        <v>200</v>
      </c>
      <c r="AC181" s="405">
        <v>180</v>
      </c>
      <c r="AD181" s="405">
        <v>150</v>
      </c>
      <c r="AE181" s="405">
        <v>120</v>
      </c>
      <c r="AF181" s="403">
        <f t="shared" si="257"/>
        <v>670</v>
      </c>
      <c r="AG181" s="403">
        <f t="shared" si="258"/>
        <v>450</v>
      </c>
      <c r="AH181" s="403">
        <f t="shared" si="259"/>
        <v>330</v>
      </c>
      <c r="AI181" s="403">
        <f t="shared" si="260"/>
        <v>220</v>
      </c>
      <c r="AJ181" s="406">
        <f>'ĐẤT PNN'!I181-'ĐẤT NN'!P181</f>
        <v>4170</v>
      </c>
    </row>
    <row r="182" spans="1:36" ht="110.25" customHeight="1" x14ac:dyDescent="0.25">
      <c r="A182" s="402">
        <f>'ĐẤT PNN'!A182</f>
        <v>177</v>
      </c>
      <c r="B182" s="402" t="str">
        <f>'ĐẤT PNN'!B182</f>
        <v>VT2</v>
      </c>
      <c r="C182" s="402" t="str">
        <f t="shared" ref="C182:C187" si="318">$B$181</f>
        <v>NT19NT1</v>
      </c>
      <c r="D182" s="402" t="s">
        <v>6488</v>
      </c>
      <c r="E182" s="402" t="s">
        <v>6442</v>
      </c>
      <c r="F182" s="402" t="s">
        <v>6489</v>
      </c>
      <c r="G182" s="402" t="s">
        <v>6487</v>
      </c>
      <c r="H182" s="402" t="str">
        <f t="shared" si="317"/>
        <v>Xã Phước AnCác đường nhóm IVị trí 1220</v>
      </c>
      <c r="I182" s="411" t="s">
        <v>6477</v>
      </c>
      <c r="J182" s="411" t="s">
        <v>6476</v>
      </c>
      <c r="K182" s="474" t="str">
        <f>'ĐẤT PNN'!D182</f>
        <v>Các tuyến đường giao thông đấu nối trực tiếp ra Đường Nguyễn Ái Quốc đoạn từ Đường Nguyễn Hữu Cảnh đến Đường Hùng Vương (ấp Thanh Minh) có hiện trạng là đường nhựa, bê tông xi măng:
- Có bề rộng ≥5m, cách đường giao thông ≤1.000m.
- Có bề rộng từ ≥3m đến &lt;5m, cách đường giao thông ≤500m.</v>
      </c>
      <c r="L182" s="474"/>
      <c r="M182" s="474"/>
      <c r="N182" s="413">
        <f t="shared" ref="N182:N187" si="319">IF(B182="VT2",T182,IF(B182="VT3",U182,IF(B182="VT2*0,8",T182,IF(B182="VT3*0,8",U182,V182))))</f>
        <v>200</v>
      </c>
      <c r="O182" s="413">
        <f t="shared" ref="O182:O187" si="320">IF(B182="VT2",AC182,IF(B182="VT3",AD182,IF(B182="VT2*0,8",AC182,IF(B182="VT3*0,8",AD182,AE182))))</f>
        <v>180</v>
      </c>
      <c r="P182" s="413">
        <v>500</v>
      </c>
      <c r="Q182" s="413">
        <v>450</v>
      </c>
      <c r="R182" s="414">
        <f>VLOOKUP(C182,'[1]1. MA DO'!$E$5:$AJ$1933,32,0)</f>
        <v>1.1599999999999999</v>
      </c>
      <c r="S182" s="407">
        <f t="shared" ref="S182:S187" si="321">S181</f>
        <v>220</v>
      </c>
      <c r="T182" s="407">
        <f t="shared" ref="T182:T187" si="322">T181</f>
        <v>200</v>
      </c>
      <c r="U182" s="407">
        <f t="shared" ref="U182:U187" si="323">U181</f>
        <v>170</v>
      </c>
      <c r="V182" s="407">
        <f t="shared" ref="V182:V187" si="324">V181</f>
        <v>140</v>
      </c>
      <c r="W182" s="403">
        <f t="shared" si="252"/>
        <v>730</v>
      </c>
      <c r="X182" s="403">
        <f t="shared" si="253"/>
        <v>500</v>
      </c>
      <c r="Y182" s="403">
        <f t="shared" si="254"/>
        <v>370</v>
      </c>
      <c r="Z182" s="403">
        <f t="shared" si="255"/>
        <v>250</v>
      </c>
      <c r="AA182" s="404">
        <f>'ĐẤT PNN'!U182</f>
        <v>1</v>
      </c>
      <c r="AB182" s="407">
        <f t="shared" ref="AB182:AB187" si="325">AB181</f>
        <v>200</v>
      </c>
      <c r="AC182" s="407">
        <f t="shared" ref="AC182:AC187" si="326">AC181</f>
        <v>180</v>
      </c>
      <c r="AD182" s="407">
        <f t="shared" ref="AD182:AD187" si="327">AD181</f>
        <v>150</v>
      </c>
      <c r="AE182" s="407">
        <f t="shared" ref="AE182:AE187" si="328">AE181</f>
        <v>120</v>
      </c>
      <c r="AF182" s="403">
        <f t="shared" si="257"/>
        <v>670</v>
      </c>
      <c r="AG182" s="403">
        <f t="shared" si="258"/>
        <v>450</v>
      </c>
      <c r="AH182" s="403">
        <f t="shared" si="259"/>
        <v>330</v>
      </c>
      <c r="AI182" s="403">
        <f t="shared" si="260"/>
        <v>220</v>
      </c>
      <c r="AJ182" s="406">
        <f>'ĐẤT PNN'!I182-'ĐẤT NN'!P182</f>
        <v>1200</v>
      </c>
    </row>
    <row r="183" spans="1:36" ht="126" customHeight="1" x14ac:dyDescent="0.25">
      <c r="A183" s="402">
        <f>'ĐẤT PNN'!A183</f>
        <v>178</v>
      </c>
      <c r="B183" s="402" t="str">
        <f>'ĐẤT PNN'!B183</f>
        <v>VT3</v>
      </c>
      <c r="C183" s="402" t="str">
        <f t="shared" si="318"/>
        <v>NT19NT1</v>
      </c>
      <c r="D183" s="402" t="s">
        <v>6490</v>
      </c>
      <c r="E183" s="402" t="s">
        <v>6442</v>
      </c>
      <c r="F183" s="402" t="s">
        <v>6491</v>
      </c>
      <c r="G183" s="402" t="s">
        <v>6487</v>
      </c>
      <c r="H183" s="402" t="str">
        <f t="shared" si="317"/>
        <v>Xã Phước AnCác đường nhóm IVị trí 1220</v>
      </c>
      <c r="I183" s="411" t="s">
        <v>6477</v>
      </c>
      <c r="J183" s="411" t="s">
        <v>6476</v>
      </c>
      <c r="K183" s="474" t="str">
        <f>'ĐẤT PNN'!D183</f>
        <v>Các tuyến đường giao thông đấu nối trực tiếp ra Đường Nguyễn Ái Quốc đoạn từ Đường Nguyễn Hữu Cảnh đến Đường Hùng Vương (ấp Thanh Minh) có hiện trạng là đường nhựa, bê tông xi măng:
- Có bề rộng ≥5m, cách đường giao thông &gt;1.000m.
- Có bề rộng từ ≥3m đến &lt;5m, cách đường giao thông từ &gt;500m đến ≤1.000m.
- Có bề rộng &lt;3m, cách đường giao thông ≤200m.</v>
      </c>
      <c r="L183" s="474"/>
      <c r="M183" s="474"/>
      <c r="N183" s="413">
        <f t="shared" si="319"/>
        <v>170</v>
      </c>
      <c r="O183" s="413">
        <f t="shared" si="320"/>
        <v>150</v>
      </c>
      <c r="P183" s="413">
        <v>370</v>
      </c>
      <c r="Q183" s="413">
        <v>330</v>
      </c>
      <c r="R183" s="414">
        <f>VLOOKUP(C183,'[1]1. MA DO'!$E$5:$AJ$1933,32,0)</f>
        <v>1.1599999999999999</v>
      </c>
      <c r="S183" s="407">
        <f t="shared" si="321"/>
        <v>220</v>
      </c>
      <c r="T183" s="407">
        <f t="shared" si="322"/>
        <v>200</v>
      </c>
      <c r="U183" s="407">
        <f t="shared" si="323"/>
        <v>170</v>
      </c>
      <c r="V183" s="407">
        <f t="shared" si="324"/>
        <v>140</v>
      </c>
      <c r="W183" s="403">
        <f t="shared" si="252"/>
        <v>730</v>
      </c>
      <c r="X183" s="403">
        <f t="shared" si="253"/>
        <v>500</v>
      </c>
      <c r="Y183" s="403">
        <f t="shared" si="254"/>
        <v>370</v>
      </c>
      <c r="Z183" s="403">
        <f t="shared" si="255"/>
        <v>250</v>
      </c>
      <c r="AA183" s="404">
        <f>'ĐẤT PNN'!U183</f>
        <v>1</v>
      </c>
      <c r="AB183" s="407">
        <f t="shared" si="325"/>
        <v>200</v>
      </c>
      <c r="AC183" s="407">
        <f t="shared" si="326"/>
        <v>180</v>
      </c>
      <c r="AD183" s="407">
        <f t="shared" si="327"/>
        <v>150</v>
      </c>
      <c r="AE183" s="407">
        <f t="shared" si="328"/>
        <v>120</v>
      </c>
      <c r="AF183" s="403">
        <f t="shared" si="257"/>
        <v>670</v>
      </c>
      <c r="AG183" s="403">
        <f t="shared" si="258"/>
        <v>450</v>
      </c>
      <c r="AH183" s="403">
        <f t="shared" si="259"/>
        <v>330</v>
      </c>
      <c r="AI183" s="403">
        <f t="shared" si="260"/>
        <v>220</v>
      </c>
      <c r="AJ183" s="406">
        <f>'ĐẤT PNN'!I183-'ĐẤT NN'!P183</f>
        <v>1030</v>
      </c>
    </row>
    <row r="184" spans="1:36" ht="63" customHeight="1" x14ac:dyDescent="0.25">
      <c r="A184" s="402">
        <f>'ĐẤT PNN'!A184</f>
        <v>179</v>
      </c>
      <c r="B184" s="402" t="str">
        <f>'ĐẤT PNN'!B184</f>
        <v>VT4</v>
      </c>
      <c r="C184" s="402" t="str">
        <f t="shared" si="318"/>
        <v>NT19NT1</v>
      </c>
      <c r="D184" s="402" t="s">
        <v>6492</v>
      </c>
      <c r="E184" s="402" t="s">
        <v>6442</v>
      </c>
      <c r="F184" s="402" t="s">
        <v>6493</v>
      </c>
      <c r="G184" s="402" t="s">
        <v>6487</v>
      </c>
      <c r="H184" s="402" t="str">
        <f t="shared" si="317"/>
        <v>Xã Phước AnCác đường nhóm IVị trí 1220</v>
      </c>
      <c r="I184" s="411" t="s">
        <v>6477</v>
      </c>
      <c r="J184" s="411" t="s">
        <v>6476</v>
      </c>
      <c r="K184" s="474" t="str">
        <f>'ĐẤT PNN'!D184</f>
        <v>Các tuyến đường giao thông đấu nối trực tiếp ra Đường Nguyễn Ái Quốc đoạn từ Đường Nguyễn Hữu Cảnh đến Đường Hùng Vương (ấp Thanh Minh) có hiện trạng là đường nhựa, bê tông xi măng:
- Có bề rộng từ ≥3m đến &lt;5m, cách đường giao thông &gt;1.000m.
- Có bề rộng &lt;3m, cách đường giao thông &gt;200m.</v>
      </c>
      <c r="L184" s="474"/>
      <c r="M184" s="474"/>
      <c r="N184" s="413">
        <f t="shared" si="319"/>
        <v>140</v>
      </c>
      <c r="O184" s="413">
        <f t="shared" si="320"/>
        <v>120</v>
      </c>
      <c r="P184" s="413">
        <v>250</v>
      </c>
      <c r="Q184" s="413">
        <v>220</v>
      </c>
      <c r="R184" s="414">
        <f>VLOOKUP(C184,'[1]1. MA DO'!$E$5:$AJ$1933,32,0)</f>
        <v>1.1599999999999999</v>
      </c>
      <c r="S184" s="407">
        <f t="shared" si="321"/>
        <v>220</v>
      </c>
      <c r="T184" s="407">
        <f t="shared" si="322"/>
        <v>200</v>
      </c>
      <c r="U184" s="407">
        <f t="shared" si="323"/>
        <v>170</v>
      </c>
      <c r="V184" s="407">
        <f t="shared" si="324"/>
        <v>140</v>
      </c>
      <c r="W184" s="403">
        <f t="shared" si="252"/>
        <v>730</v>
      </c>
      <c r="X184" s="403">
        <f t="shared" si="253"/>
        <v>500</v>
      </c>
      <c r="Y184" s="403">
        <f t="shared" si="254"/>
        <v>370</v>
      </c>
      <c r="Z184" s="403">
        <f t="shared" si="255"/>
        <v>250</v>
      </c>
      <c r="AA184" s="404">
        <f>'ĐẤT PNN'!U184</f>
        <v>1</v>
      </c>
      <c r="AB184" s="407">
        <f t="shared" si="325"/>
        <v>200</v>
      </c>
      <c r="AC184" s="407">
        <f t="shared" si="326"/>
        <v>180</v>
      </c>
      <c r="AD184" s="407">
        <f t="shared" si="327"/>
        <v>150</v>
      </c>
      <c r="AE184" s="407">
        <f t="shared" si="328"/>
        <v>120</v>
      </c>
      <c r="AF184" s="403">
        <f t="shared" si="257"/>
        <v>670</v>
      </c>
      <c r="AG184" s="403">
        <f t="shared" si="258"/>
        <v>450</v>
      </c>
      <c r="AH184" s="403">
        <f t="shared" si="259"/>
        <v>330</v>
      </c>
      <c r="AI184" s="403">
        <f t="shared" si="260"/>
        <v>220</v>
      </c>
      <c r="AJ184" s="406">
        <f>'ĐẤT PNN'!I184-'ĐẤT NN'!P184</f>
        <v>710</v>
      </c>
    </row>
    <row r="185" spans="1:36" ht="110.25" customHeight="1" x14ac:dyDescent="0.25">
      <c r="A185" s="402">
        <f>'ĐẤT PNN'!A185</f>
        <v>180</v>
      </c>
      <c r="B185" s="402" t="str">
        <f>'ĐẤT PNN'!B185</f>
        <v>VT2*0,8</v>
      </c>
      <c r="C185" s="402" t="str">
        <f t="shared" si="318"/>
        <v>NT19NT1</v>
      </c>
      <c r="D185" s="402" t="s">
        <v>6488</v>
      </c>
      <c r="E185" s="402" t="s">
        <v>6442</v>
      </c>
      <c r="F185" s="402" t="s">
        <v>6489</v>
      </c>
      <c r="G185" s="402" t="s">
        <v>6487</v>
      </c>
      <c r="H185" s="402" t="str">
        <f t="shared" si="317"/>
        <v>Xã Phước AnCác đường nhóm IVị trí 1220</v>
      </c>
      <c r="I185" s="411" t="s">
        <v>6477</v>
      </c>
      <c r="J185" s="411" t="s">
        <v>6476</v>
      </c>
      <c r="K185" s="474" t="str">
        <f>'ĐẤT PNN'!D185</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≥5m, cách đường giao thông ≤1.000m.
- Có bề rộng từ ≥3m đến &lt;5m, cách đường giao thông ≤500m.</v>
      </c>
      <c r="L185" s="474"/>
      <c r="M185" s="474"/>
      <c r="N185" s="413">
        <f t="shared" si="319"/>
        <v>200</v>
      </c>
      <c r="O185" s="413">
        <f t="shared" si="320"/>
        <v>180</v>
      </c>
      <c r="P185" s="413">
        <v>500</v>
      </c>
      <c r="Q185" s="413">
        <v>450</v>
      </c>
      <c r="R185" s="414">
        <f>VLOOKUP(C185,'[1]1. MA DO'!$E$5:$AJ$1933,32,0)</f>
        <v>1.1599999999999999</v>
      </c>
      <c r="S185" s="407">
        <f t="shared" si="321"/>
        <v>220</v>
      </c>
      <c r="T185" s="407">
        <f t="shared" si="322"/>
        <v>200</v>
      </c>
      <c r="U185" s="407">
        <f t="shared" si="323"/>
        <v>170</v>
      </c>
      <c r="V185" s="407">
        <f t="shared" si="324"/>
        <v>140</v>
      </c>
      <c r="W185" s="403">
        <f t="shared" si="252"/>
        <v>730</v>
      </c>
      <c r="X185" s="403">
        <f t="shared" si="253"/>
        <v>500</v>
      </c>
      <c r="Y185" s="403">
        <f t="shared" si="254"/>
        <v>370</v>
      </c>
      <c r="Z185" s="403">
        <f t="shared" si="255"/>
        <v>250</v>
      </c>
      <c r="AA185" s="404">
        <f>'ĐẤT PNN'!U185</f>
        <v>1</v>
      </c>
      <c r="AB185" s="407">
        <f t="shared" si="325"/>
        <v>200</v>
      </c>
      <c r="AC185" s="407">
        <f t="shared" si="326"/>
        <v>180</v>
      </c>
      <c r="AD185" s="407">
        <f t="shared" si="327"/>
        <v>150</v>
      </c>
      <c r="AE185" s="407">
        <f t="shared" si="328"/>
        <v>120</v>
      </c>
      <c r="AF185" s="403">
        <f t="shared" si="257"/>
        <v>670</v>
      </c>
      <c r="AG185" s="403">
        <f t="shared" si="258"/>
        <v>450</v>
      </c>
      <c r="AH185" s="403">
        <f t="shared" si="259"/>
        <v>330</v>
      </c>
      <c r="AI185" s="403">
        <f t="shared" si="260"/>
        <v>220</v>
      </c>
      <c r="AJ185" s="406">
        <f>'ĐẤT PNN'!I185-'ĐẤT NN'!P185</f>
        <v>1100</v>
      </c>
    </row>
    <row r="186" spans="1:36" ht="126" customHeight="1" x14ac:dyDescent="0.25">
      <c r="A186" s="402">
        <f>'ĐẤT PNN'!A186</f>
        <v>181</v>
      </c>
      <c r="B186" s="402" t="str">
        <f>'ĐẤT PNN'!B186</f>
        <v>VT3*0,8</v>
      </c>
      <c r="C186" s="402" t="str">
        <f t="shared" si="318"/>
        <v>NT19NT1</v>
      </c>
      <c r="D186" s="402" t="s">
        <v>6490</v>
      </c>
      <c r="E186" s="402" t="s">
        <v>6442</v>
      </c>
      <c r="F186" s="402" t="s">
        <v>6491</v>
      </c>
      <c r="G186" s="402" t="s">
        <v>6487</v>
      </c>
      <c r="H186" s="402" t="str">
        <f t="shared" si="317"/>
        <v>Xã Phước AnCác đường nhóm IVị trí 1220</v>
      </c>
      <c r="I186" s="411" t="s">
        <v>6477</v>
      </c>
      <c r="J186" s="411" t="s">
        <v>6476</v>
      </c>
      <c r="K186" s="474" t="str">
        <f>'ĐẤT PNN'!D186</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≥5m, cách đường giao thông &gt;1.000m.
- Có bề rộng từ ≥3m đến &lt;5m, cách đường giao thông từ &gt;500m đến ≤1.000m.
- Có bề rộng &lt;3m, cách đường giao thông ≤200m.</v>
      </c>
      <c r="L186" s="474"/>
      <c r="M186" s="474"/>
      <c r="N186" s="413">
        <f t="shared" si="319"/>
        <v>170</v>
      </c>
      <c r="O186" s="413">
        <f t="shared" si="320"/>
        <v>150</v>
      </c>
      <c r="P186" s="413">
        <v>370</v>
      </c>
      <c r="Q186" s="413">
        <v>330</v>
      </c>
      <c r="R186" s="414">
        <f>VLOOKUP(C186,'[1]1. MA DO'!$E$5:$AJ$1933,32,0)</f>
        <v>1.1599999999999999</v>
      </c>
      <c r="S186" s="407">
        <f t="shared" si="321"/>
        <v>220</v>
      </c>
      <c r="T186" s="407">
        <f t="shared" si="322"/>
        <v>200</v>
      </c>
      <c r="U186" s="407">
        <f t="shared" si="323"/>
        <v>170</v>
      </c>
      <c r="V186" s="407">
        <f t="shared" si="324"/>
        <v>140</v>
      </c>
      <c r="W186" s="403">
        <f t="shared" si="252"/>
        <v>730</v>
      </c>
      <c r="X186" s="403">
        <f t="shared" si="253"/>
        <v>500</v>
      </c>
      <c r="Y186" s="403">
        <f t="shared" si="254"/>
        <v>370</v>
      </c>
      <c r="Z186" s="403">
        <f t="shared" si="255"/>
        <v>250</v>
      </c>
      <c r="AA186" s="404">
        <f>'ĐẤT PNN'!U186</f>
        <v>1</v>
      </c>
      <c r="AB186" s="407">
        <f t="shared" si="325"/>
        <v>200</v>
      </c>
      <c r="AC186" s="407">
        <f t="shared" si="326"/>
        <v>180</v>
      </c>
      <c r="AD186" s="407">
        <f t="shared" si="327"/>
        <v>150</v>
      </c>
      <c r="AE186" s="407">
        <f t="shared" si="328"/>
        <v>120</v>
      </c>
      <c r="AF186" s="403">
        <f t="shared" si="257"/>
        <v>670</v>
      </c>
      <c r="AG186" s="403">
        <f t="shared" si="258"/>
        <v>450</v>
      </c>
      <c r="AH186" s="403">
        <f t="shared" si="259"/>
        <v>330</v>
      </c>
      <c r="AI186" s="403">
        <f t="shared" si="260"/>
        <v>220</v>
      </c>
      <c r="AJ186" s="406">
        <f>'ĐẤT PNN'!I186-'ĐẤT NN'!P186</f>
        <v>930</v>
      </c>
    </row>
    <row r="187" spans="1:36" ht="63" customHeight="1" x14ac:dyDescent="0.25">
      <c r="A187" s="402">
        <f>'ĐẤT PNN'!A187</f>
        <v>182</v>
      </c>
      <c r="B187" s="402" t="str">
        <f>'ĐẤT PNN'!B187</f>
        <v>VT4*0,8</v>
      </c>
      <c r="C187" s="402" t="str">
        <f t="shared" si="318"/>
        <v>NT19NT1</v>
      </c>
      <c r="D187" s="402" t="s">
        <v>6492</v>
      </c>
      <c r="E187" s="402" t="s">
        <v>6442</v>
      </c>
      <c r="F187" s="402" t="s">
        <v>6493</v>
      </c>
      <c r="G187" s="402" t="s">
        <v>6487</v>
      </c>
      <c r="H187" s="402" t="str">
        <f t="shared" si="317"/>
        <v>Xã Phước AnCác đường nhóm IVị trí 1220</v>
      </c>
      <c r="I187" s="411" t="s">
        <v>6477</v>
      </c>
      <c r="J187" s="411" t="s">
        <v>6476</v>
      </c>
      <c r="K187" s="474" t="str">
        <f>'ĐẤT PNN'!D187</f>
        <v>Các tuyến đường giao thông không đấu nối trực tiếp và thông ra Đường Nguyễn Ái Quốc đoạn từ Đường Nguyễn Hữu Cảnh đến Đường Hùng Vương (ấp Thanh Minh) có hiện trạng là đường nhựa, bê tông xi măng:
- Có bề rộng từ ≥3m đến &lt;5m, cách đường giao thông &gt;1.000m.
- Có bề rộng &lt;3m, cách đường giao thông &gt;200m.</v>
      </c>
      <c r="L187" s="474"/>
      <c r="M187" s="474"/>
      <c r="N187" s="413">
        <f t="shared" si="319"/>
        <v>140</v>
      </c>
      <c r="O187" s="413">
        <f t="shared" si="320"/>
        <v>120</v>
      </c>
      <c r="P187" s="413">
        <v>250</v>
      </c>
      <c r="Q187" s="413">
        <v>220</v>
      </c>
      <c r="R187" s="414">
        <f>VLOOKUP(C187,'[1]1. MA DO'!$E$5:$AJ$1933,32,0)</f>
        <v>1.1599999999999999</v>
      </c>
      <c r="S187" s="407">
        <f t="shared" si="321"/>
        <v>220</v>
      </c>
      <c r="T187" s="407">
        <f t="shared" si="322"/>
        <v>200</v>
      </c>
      <c r="U187" s="407">
        <f t="shared" si="323"/>
        <v>170</v>
      </c>
      <c r="V187" s="407">
        <f t="shared" si="324"/>
        <v>140</v>
      </c>
      <c r="W187" s="403">
        <f t="shared" si="252"/>
        <v>730</v>
      </c>
      <c r="X187" s="403">
        <f t="shared" si="253"/>
        <v>500</v>
      </c>
      <c r="Y187" s="403">
        <f t="shared" si="254"/>
        <v>370</v>
      </c>
      <c r="Z187" s="403">
        <f t="shared" si="255"/>
        <v>250</v>
      </c>
      <c r="AA187" s="404">
        <f>'ĐẤT PNN'!U187</f>
        <v>1</v>
      </c>
      <c r="AB187" s="407">
        <f t="shared" si="325"/>
        <v>200</v>
      </c>
      <c r="AC187" s="407">
        <f t="shared" si="326"/>
        <v>180</v>
      </c>
      <c r="AD187" s="407">
        <f t="shared" si="327"/>
        <v>150</v>
      </c>
      <c r="AE187" s="407">
        <f t="shared" si="328"/>
        <v>120</v>
      </c>
      <c r="AF187" s="403">
        <f t="shared" si="257"/>
        <v>670</v>
      </c>
      <c r="AG187" s="403">
        <f t="shared" si="258"/>
        <v>450</v>
      </c>
      <c r="AH187" s="403">
        <f t="shared" si="259"/>
        <v>330</v>
      </c>
      <c r="AI187" s="403">
        <f t="shared" si="260"/>
        <v>220</v>
      </c>
      <c r="AJ187" s="406">
        <f>'ĐẤT PNN'!I187-'ĐẤT NN'!P187</f>
        <v>590</v>
      </c>
    </row>
    <row r="188" spans="1:36" ht="63" x14ac:dyDescent="0.25">
      <c r="A188" s="402">
        <f>'ĐẤT PNN'!A188</f>
        <v>183</v>
      </c>
      <c r="B188" s="402" t="str">
        <f>'ĐẤT PNN'!B188</f>
        <v>bs</v>
      </c>
      <c r="C188" s="402" t="str">
        <f>$B$188</f>
        <v>bs</v>
      </c>
      <c r="D188" s="402" t="s">
        <v>6485</v>
      </c>
      <c r="E188" s="402" t="s">
        <v>6442</v>
      </c>
      <c r="F188" s="402" t="s">
        <v>6486</v>
      </c>
      <c r="G188" s="402" t="s">
        <v>6487</v>
      </c>
      <c r="H188" s="402" t="str">
        <f t="shared" si="317"/>
        <v>Xã Phước AnCác đường nhóm IVị trí 1220</v>
      </c>
      <c r="I188" s="411" t="s">
        <v>6477</v>
      </c>
      <c r="J188" s="411" t="s">
        <v>6476</v>
      </c>
      <c r="K188" s="412" t="str">
        <f>'ĐẤT PNN'!D188</f>
        <v>Đường Nguyễn Ái Quốc</v>
      </c>
      <c r="L188" s="412" t="str">
        <f>'ĐẤT PNN'!E188</f>
        <v>Đường Hùng Vương (ấp Thanh Minh)</v>
      </c>
      <c r="M188" s="412" t="str">
        <f>'ĐẤT PNN'!F188</f>
        <v>Khu công nghiệp 3 giai đoạn 2 xã Phước An</v>
      </c>
      <c r="N188" s="413">
        <f>S188</f>
        <v>220</v>
      </c>
      <c r="O188" s="413">
        <f>AB188</f>
        <v>200</v>
      </c>
      <c r="P188" s="413">
        <v>730</v>
      </c>
      <c r="Q188" s="413">
        <v>670</v>
      </c>
      <c r="R188" s="414">
        <v>1.1599999999999999</v>
      </c>
      <c r="S188" s="96">
        <v>220</v>
      </c>
      <c r="T188" s="96">
        <v>200</v>
      </c>
      <c r="U188" s="96">
        <v>170</v>
      </c>
      <c r="V188" s="96">
        <v>140</v>
      </c>
      <c r="W188" s="403">
        <f t="shared" si="252"/>
        <v>730</v>
      </c>
      <c r="X188" s="403">
        <f t="shared" si="253"/>
        <v>500</v>
      </c>
      <c r="Y188" s="403">
        <f t="shared" si="254"/>
        <v>370</v>
      </c>
      <c r="Z188" s="403">
        <f t="shared" si="255"/>
        <v>250</v>
      </c>
      <c r="AA188" s="404">
        <f>'ĐẤT PNN'!U188</f>
        <v>1</v>
      </c>
      <c r="AB188" s="405">
        <v>200</v>
      </c>
      <c r="AC188" s="405">
        <v>180</v>
      </c>
      <c r="AD188" s="405">
        <v>150</v>
      </c>
      <c r="AE188" s="405">
        <v>120</v>
      </c>
      <c r="AF188" s="403">
        <f t="shared" si="257"/>
        <v>670</v>
      </c>
      <c r="AG188" s="403">
        <f t="shared" si="258"/>
        <v>450</v>
      </c>
      <c r="AH188" s="403">
        <f t="shared" si="259"/>
        <v>330</v>
      </c>
      <c r="AI188" s="403">
        <f t="shared" si="260"/>
        <v>220</v>
      </c>
      <c r="AJ188" s="406">
        <f>'ĐẤT PNN'!I188-'ĐẤT NN'!P188</f>
        <v>4070</v>
      </c>
    </row>
    <row r="189" spans="1:36" ht="110.25" customHeight="1" x14ac:dyDescent="0.25">
      <c r="A189" s="402">
        <f>'ĐẤT PNN'!A189</f>
        <v>184</v>
      </c>
      <c r="B189" s="402" t="str">
        <f>'ĐẤT PNN'!B189</f>
        <v>VT2</v>
      </c>
      <c r="C189" s="402" t="str">
        <f t="shared" ref="C189:C194" si="329">$B$188</f>
        <v>bs</v>
      </c>
      <c r="D189" s="402" t="s">
        <v>6488</v>
      </c>
      <c r="E189" s="402" t="s">
        <v>6442</v>
      </c>
      <c r="F189" s="402" t="s">
        <v>6489</v>
      </c>
      <c r="G189" s="402" t="s">
        <v>6487</v>
      </c>
      <c r="H189" s="402" t="str">
        <f t="shared" si="317"/>
        <v>Xã Phước AnCác đường nhóm IVị trí 1220</v>
      </c>
      <c r="I189" s="411" t="s">
        <v>6477</v>
      </c>
      <c r="J189" s="411" t="s">
        <v>6476</v>
      </c>
      <c r="K189" s="474" t="str">
        <f>'ĐẤT PNN'!D189</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≥5m, cách đường giao thông ≤1.000m.
- Có bề rộng từ ≥3m đến &lt;5m, cách đường giao thông ≤500m.</v>
      </c>
      <c r="L189" s="474"/>
      <c r="M189" s="474"/>
      <c r="N189" s="413">
        <f t="shared" ref="N189:N194" si="330">IF(B189="VT2",T189,IF(B189="VT3",U189,IF(B189="VT2*0,8",T189,IF(B189="VT3*0,8",U189,V189))))</f>
        <v>200</v>
      </c>
      <c r="O189" s="413">
        <f t="shared" ref="O189:O194" si="331">IF(B189="VT2",AC189,IF(B189="VT3",AD189,IF(B189="VT2*0,8",AC189,IF(B189="VT3*0,8",AD189,AE189))))</f>
        <v>180</v>
      </c>
      <c r="P189" s="413">
        <v>500</v>
      </c>
      <c r="Q189" s="413">
        <v>450</v>
      </c>
      <c r="R189" s="414">
        <v>1.1599999999999999</v>
      </c>
      <c r="S189" s="407">
        <f t="shared" ref="S189:S194" si="332">S188</f>
        <v>220</v>
      </c>
      <c r="T189" s="407">
        <f t="shared" ref="T189:T194" si="333">T188</f>
        <v>200</v>
      </c>
      <c r="U189" s="407">
        <f t="shared" ref="U189:U194" si="334">U188</f>
        <v>170</v>
      </c>
      <c r="V189" s="407">
        <f t="shared" ref="V189:V194" si="335">V188</f>
        <v>140</v>
      </c>
      <c r="W189" s="403">
        <f t="shared" si="252"/>
        <v>730</v>
      </c>
      <c r="X189" s="403">
        <f t="shared" si="253"/>
        <v>500</v>
      </c>
      <c r="Y189" s="403">
        <f t="shared" si="254"/>
        <v>370</v>
      </c>
      <c r="Z189" s="403">
        <f t="shared" si="255"/>
        <v>250</v>
      </c>
      <c r="AA189" s="404">
        <f>'ĐẤT PNN'!U189</f>
        <v>1</v>
      </c>
      <c r="AB189" s="407">
        <f t="shared" ref="AB189:AB194" si="336">AB188</f>
        <v>200</v>
      </c>
      <c r="AC189" s="407">
        <f t="shared" ref="AC189:AC194" si="337">AC188</f>
        <v>180</v>
      </c>
      <c r="AD189" s="407">
        <f t="shared" ref="AD189:AD194" si="338">AD188</f>
        <v>150</v>
      </c>
      <c r="AE189" s="407">
        <f t="shared" ref="AE189:AE194" si="339">AE188</f>
        <v>120</v>
      </c>
      <c r="AF189" s="403">
        <f t="shared" si="257"/>
        <v>670</v>
      </c>
      <c r="AG189" s="403">
        <f t="shared" si="258"/>
        <v>450</v>
      </c>
      <c r="AH189" s="403">
        <f t="shared" si="259"/>
        <v>330</v>
      </c>
      <c r="AI189" s="403">
        <f t="shared" si="260"/>
        <v>220</v>
      </c>
      <c r="AJ189" s="406">
        <f>'ĐẤT PNN'!I189-'ĐẤT NN'!P189</f>
        <v>1400</v>
      </c>
    </row>
    <row r="190" spans="1:36" ht="126" customHeight="1" x14ac:dyDescent="0.25">
      <c r="A190" s="402">
        <f>'ĐẤT PNN'!A190</f>
        <v>185</v>
      </c>
      <c r="B190" s="402" t="str">
        <f>'ĐẤT PNN'!B190</f>
        <v>VT3</v>
      </c>
      <c r="C190" s="402" t="str">
        <f t="shared" si="329"/>
        <v>bs</v>
      </c>
      <c r="D190" s="402" t="s">
        <v>6490</v>
      </c>
      <c r="E190" s="402" t="s">
        <v>6442</v>
      </c>
      <c r="F190" s="402" t="s">
        <v>6491</v>
      </c>
      <c r="G190" s="402" t="s">
        <v>6487</v>
      </c>
      <c r="H190" s="402" t="str">
        <f t="shared" si="317"/>
        <v>Xã Phước AnCác đường nhóm IVị trí 1220</v>
      </c>
      <c r="I190" s="411" t="s">
        <v>6477</v>
      </c>
      <c r="J190" s="411" t="s">
        <v>6476</v>
      </c>
      <c r="K190" s="474" t="str">
        <f>'ĐẤT PNN'!D190</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90" s="474"/>
      <c r="M190" s="474"/>
      <c r="N190" s="413">
        <f t="shared" si="330"/>
        <v>170</v>
      </c>
      <c r="O190" s="413">
        <f t="shared" si="331"/>
        <v>150</v>
      </c>
      <c r="P190" s="413">
        <v>370</v>
      </c>
      <c r="Q190" s="413">
        <v>330</v>
      </c>
      <c r="R190" s="414">
        <v>1.1599999999999999</v>
      </c>
      <c r="S190" s="407">
        <f t="shared" si="332"/>
        <v>220</v>
      </c>
      <c r="T190" s="407">
        <f t="shared" si="333"/>
        <v>200</v>
      </c>
      <c r="U190" s="407">
        <f t="shared" si="334"/>
        <v>170</v>
      </c>
      <c r="V190" s="407">
        <f t="shared" si="335"/>
        <v>140</v>
      </c>
      <c r="W190" s="403">
        <f t="shared" si="252"/>
        <v>730</v>
      </c>
      <c r="X190" s="403">
        <f t="shared" si="253"/>
        <v>500</v>
      </c>
      <c r="Y190" s="403">
        <f t="shared" si="254"/>
        <v>370</v>
      </c>
      <c r="Z190" s="403">
        <f t="shared" si="255"/>
        <v>250</v>
      </c>
      <c r="AA190" s="404">
        <f>'ĐẤT PNN'!U190</f>
        <v>1</v>
      </c>
      <c r="AB190" s="407">
        <f t="shared" si="336"/>
        <v>200</v>
      </c>
      <c r="AC190" s="407">
        <f t="shared" si="337"/>
        <v>180</v>
      </c>
      <c r="AD190" s="407">
        <f t="shared" si="338"/>
        <v>150</v>
      </c>
      <c r="AE190" s="407">
        <f t="shared" si="339"/>
        <v>120</v>
      </c>
      <c r="AF190" s="403">
        <f t="shared" si="257"/>
        <v>670</v>
      </c>
      <c r="AG190" s="403">
        <f t="shared" si="258"/>
        <v>450</v>
      </c>
      <c r="AH190" s="403">
        <f t="shared" si="259"/>
        <v>330</v>
      </c>
      <c r="AI190" s="403">
        <f t="shared" si="260"/>
        <v>220</v>
      </c>
      <c r="AJ190" s="406">
        <f>'ĐẤT PNN'!I190-'ĐẤT NN'!P190</f>
        <v>1030</v>
      </c>
    </row>
    <row r="191" spans="1:36" ht="78.75" customHeight="1" x14ac:dyDescent="0.25">
      <c r="A191" s="402">
        <f>'ĐẤT PNN'!A191</f>
        <v>186</v>
      </c>
      <c r="B191" s="402" t="str">
        <f>'ĐẤT PNN'!B191</f>
        <v>VT4</v>
      </c>
      <c r="C191" s="402" t="str">
        <f t="shared" si="329"/>
        <v>bs</v>
      </c>
      <c r="D191" s="402" t="s">
        <v>6492</v>
      </c>
      <c r="E191" s="402" t="s">
        <v>6442</v>
      </c>
      <c r="F191" s="402" t="s">
        <v>6493</v>
      </c>
      <c r="G191" s="402" t="s">
        <v>6487</v>
      </c>
      <c r="H191" s="402" t="str">
        <f t="shared" si="317"/>
        <v>Xã Phước AnCác đường nhóm IVị trí 1220</v>
      </c>
      <c r="I191" s="411" t="s">
        <v>6477</v>
      </c>
      <c r="J191" s="411" t="s">
        <v>6476</v>
      </c>
      <c r="K191" s="474" t="str">
        <f>'ĐẤT PNN'!D191</f>
        <v>Các tuyến đường giao thông đấu nối trực tiếp ra Đường Nguyễn Ái Quốc đoạn từ Đường Hùng Vương (ấp Thanh Minh) đến Khu công nghiệp 3 giai đoạn 2 xã Phước An có hiện trạng là đường nhựa, bê tông xi măng:
- Có bề rộng từ ≥3m đến &lt;5m, cách đường giao thông &gt;1.000m.
- Có bề rộng &lt;3m, cách đường giao thông &gt;200m.</v>
      </c>
      <c r="L191" s="474"/>
      <c r="M191" s="474"/>
      <c r="N191" s="413">
        <f t="shared" si="330"/>
        <v>140</v>
      </c>
      <c r="O191" s="413">
        <f t="shared" si="331"/>
        <v>120</v>
      </c>
      <c r="P191" s="413">
        <v>250</v>
      </c>
      <c r="Q191" s="413">
        <v>220</v>
      </c>
      <c r="R191" s="414">
        <v>1.1599999999999999</v>
      </c>
      <c r="S191" s="407">
        <f t="shared" si="332"/>
        <v>220</v>
      </c>
      <c r="T191" s="407">
        <f t="shared" si="333"/>
        <v>200</v>
      </c>
      <c r="U191" s="407">
        <f t="shared" si="334"/>
        <v>170</v>
      </c>
      <c r="V191" s="407">
        <f t="shared" si="335"/>
        <v>140</v>
      </c>
      <c r="W191" s="403">
        <f t="shared" si="252"/>
        <v>730</v>
      </c>
      <c r="X191" s="403">
        <f t="shared" si="253"/>
        <v>500</v>
      </c>
      <c r="Y191" s="403">
        <f t="shared" si="254"/>
        <v>370</v>
      </c>
      <c r="Z191" s="403">
        <f t="shared" si="255"/>
        <v>250</v>
      </c>
      <c r="AA191" s="404">
        <f>'ĐẤT PNN'!U191</f>
        <v>1</v>
      </c>
      <c r="AB191" s="407">
        <f t="shared" si="336"/>
        <v>200</v>
      </c>
      <c r="AC191" s="407">
        <f t="shared" si="337"/>
        <v>180</v>
      </c>
      <c r="AD191" s="407">
        <f t="shared" si="338"/>
        <v>150</v>
      </c>
      <c r="AE191" s="407">
        <f t="shared" si="339"/>
        <v>120</v>
      </c>
      <c r="AF191" s="403">
        <f t="shared" si="257"/>
        <v>670</v>
      </c>
      <c r="AG191" s="403">
        <f t="shared" si="258"/>
        <v>450</v>
      </c>
      <c r="AH191" s="403">
        <f t="shared" si="259"/>
        <v>330</v>
      </c>
      <c r="AI191" s="403">
        <f t="shared" si="260"/>
        <v>220</v>
      </c>
      <c r="AJ191" s="406">
        <f>'ĐẤT PNN'!I191-'ĐẤT NN'!P191</f>
        <v>710</v>
      </c>
    </row>
    <row r="192" spans="1:36" ht="110.25" customHeight="1" x14ac:dyDescent="0.25">
      <c r="A192" s="402">
        <f>'ĐẤT PNN'!A192</f>
        <v>187</v>
      </c>
      <c r="B192" s="402" t="str">
        <f>'ĐẤT PNN'!B192</f>
        <v>VT2*0,8</v>
      </c>
      <c r="C192" s="402" t="str">
        <f t="shared" si="329"/>
        <v>bs</v>
      </c>
      <c r="D192" s="402" t="s">
        <v>6488</v>
      </c>
      <c r="E192" s="402" t="s">
        <v>6442</v>
      </c>
      <c r="F192" s="402" t="s">
        <v>6489</v>
      </c>
      <c r="G192" s="402" t="s">
        <v>6487</v>
      </c>
      <c r="H192" s="402" t="str">
        <f t="shared" si="317"/>
        <v>Xã Phước AnCác đường nhóm IVị trí 1220</v>
      </c>
      <c r="I192" s="411" t="s">
        <v>6477</v>
      </c>
      <c r="J192" s="411" t="s">
        <v>6476</v>
      </c>
      <c r="K192" s="474" t="str">
        <f>'ĐẤT PNN'!D192</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≥5m, cách đường giao thông ≤1.000m.
- Có bề rộng từ ≥3m đến &lt;5m, cách đường giao thông ≤500m.</v>
      </c>
      <c r="L192" s="474"/>
      <c r="M192" s="474"/>
      <c r="N192" s="413">
        <f t="shared" si="330"/>
        <v>200</v>
      </c>
      <c r="O192" s="413">
        <f t="shared" si="331"/>
        <v>180</v>
      </c>
      <c r="P192" s="413">
        <v>500</v>
      </c>
      <c r="Q192" s="413">
        <v>450</v>
      </c>
      <c r="R192" s="414">
        <v>1.1599999999999999</v>
      </c>
      <c r="S192" s="407">
        <f t="shared" si="332"/>
        <v>220</v>
      </c>
      <c r="T192" s="407">
        <f t="shared" si="333"/>
        <v>200</v>
      </c>
      <c r="U192" s="407">
        <f t="shared" si="334"/>
        <v>170</v>
      </c>
      <c r="V192" s="407">
        <f t="shared" si="335"/>
        <v>140</v>
      </c>
      <c r="W192" s="403">
        <f t="shared" si="252"/>
        <v>730</v>
      </c>
      <c r="X192" s="403">
        <f t="shared" si="253"/>
        <v>500</v>
      </c>
      <c r="Y192" s="403">
        <f t="shared" si="254"/>
        <v>370</v>
      </c>
      <c r="Z192" s="403">
        <f t="shared" si="255"/>
        <v>250</v>
      </c>
      <c r="AA192" s="404">
        <f>'ĐẤT PNN'!U192</f>
        <v>1</v>
      </c>
      <c r="AB192" s="407">
        <f t="shared" si="336"/>
        <v>200</v>
      </c>
      <c r="AC192" s="407">
        <f t="shared" si="337"/>
        <v>180</v>
      </c>
      <c r="AD192" s="407">
        <f t="shared" si="338"/>
        <v>150</v>
      </c>
      <c r="AE192" s="407">
        <f t="shared" si="339"/>
        <v>120</v>
      </c>
      <c r="AF192" s="403">
        <f t="shared" si="257"/>
        <v>670</v>
      </c>
      <c r="AG192" s="403">
        <f t="shared" si="258"/>
        <v>450</v>
      </c>
      <c r="AH192" s="403">
        <f t="shared" si="259"/>
        <v>330</v>
      </c>
      <c r="AI192" s="403">
        <f t="shared" si="260"/>
        <v>220</v>
      </c>
      <c r="AJ192" s="406">
        <f>'ĐẤT PNN'!I192-'ĐẤT NN'!P192</f>
        <v>1200</v>
      </c>
    </row>
    <row r="193" spans="1:36" ht="126" customHeight="1" x14ac:dyDescent="0.25">
      <c r="A193" s="402">
        <f>'ĐẤT PNN'!A193</f>
        <v>188</v>
      </c>
      <c r="B193" s="402" t="str">
        <f>'ĐẤT PNN'!B193</f>
        <v>VT3*0,8</v>
      </c>
      <c r="C193" s="402" t="str">
        <f t="shared" si="329"/>
        <v>bs</v>
      </c>
      <c r="D193" s="402" t="s">
        <v>6490</v>
      </c>
      <c r="E193" s="402" t="s">
        <v>6442</v>
      </c>
      <c r="F193" s="402" t="s">
        <v>6491</v>
      </c>
      <c r="G193" s="402" t="s">
        <v>6487</v>
      </c>
      <c r="H193" s="402" t="str">
        <f t="shared" si="317"/>
        <v>Xã Phước AnCác đường nhóm IVị trí 1220</v>
      </c>
      <c r="I193" s="411" t="s">
        <v>6477</v>
      </c>
      <c r="J193" s="411" t="s">
        <v>6476</v>
      </c>
      <c r="K193" s="474" t="str">
        <f>'ĐẤT PNN'!D193</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193" s="474"/>
      <c r="M193" s="474"/>
      <c r="N193" s="413">
        <f t="shared" si="330"/>
        <v>170</v>
      </c>
      <c r="O193" s="413">
        <f t="shared" si="331"/>
        <v>150</v>
      </c>
      <c r="P193" s="413">
        <v>370</v>
      </c>
      <c r="Q193" s="413">
        <v>330</v>
      </c>
      <c r="R193" s="414">
        <v>1.1599999999999999</v>
      </c>
      <c r="S193" s="407">
        <f t="shared" si="332"/>
        <v>220</v>
      </c>
      <c r="T193" s="407">
        <f t="shared" si="333"/>
        <v>200</v>
      </c>
      <c r="U193" s="407">
        <f t="shared" si="334"/>
        <v>170</v>
      </c>
      <c r="V193" s="407">
        <f t="shared" si="335"/>
        <v>140</v>
      </c>
      <c r="W193" s="403">
        <f t="shared" si="252"/>
        <v>730</v>
      </c>
      <c r="X193" s="403">
        <f t="shared" si="253"/>
        <v>500</v>
      </c>
      <c r="Y193" s="403">
        <f t="shared" si="254"/>
        <v>370</v>
      </c>
      <c r="Z193" s="403">
        <f t="shared" si="255"/>
        <v>250</v>
      </c>
      <c r="AA193" s="404">
        <f>'ĐẤT PNN'!U193</f>
        <v>1</v>
      </c>
      <c r="AB193" s="407">
        <f t="shared" si="336"/>
        <v>200</v>
      </c>
      <c r="AC193" s="407">
        <f t="shared" si="337"/>
        <v>180</v>
      </c>
      <c r="AD193" s="407">
        <f t="shared" si="338"/>
        <v>150</v>
      </c>
      <c r="AE193" s="407">
        <f t="shared" si="339"/>
        <v>120</v>
      </c>
      <c r="AF193" s="403">
        <f t="shared" si="257"/>
        <v>670</v>
      </c>
      <c r="AG193" s="403">
        <f t="shared" si="258"/>
        <v>450</v>
      </c>
      <c r="AH193" s="403">
        <f t="shared" si="259"/>
        <v>330</v>
      </c>
      <c r="AI193" s="403">
        <f t="shared" si="260"/>
        <v>220</v>
      </c>
      <c r="AJ193" s="406">
        <f>'ĐẤT PNN'!I193-'ĐẤT NN'!P193</f>
        <v>930</v>
      </c>
    </row>
    <row r="194" spans="1:36" ht="78.75" customHeight="1" x14ac:dyDescent="0.25">
      <c r="A194" s="402">
        <f>'ĐẤT PNN'!A194</f>
        <v>189</v>
      </c>
      <c r="B194" s="402" t="str">
        <f>'ĐẤT PNN'!B194</f>
        <v>VT4*0,8</v>
      </c>
      <c r="C194" s="402" t="str">
        <f t="shared" si="329"/>
        <v>bs</v>
      </c>
      <c r="D194" s="402" t="s">
        <v>6492</v>
      </c>
      <c r="E194" s="402" t="s">
        <v>6442</v>
      </c>
      <c r="F194" s="402" t="s">
        <v>6493</v>
      </c>
      <c r="G194" s="402" t="s">
        <v>6487</v>
      </c>
      <c r="H194" s="402" t="str">
        <f t="shared" si="317"/>
        <v>Xã Phước AnCác đường nhóm IVị trí 1220</v>
      </c>
      <c r="I194" s="411" t="s">
        <v>6477</v>
      </c>
      <c r="J194" s="411" t="s">
        <v>6476</v>
      </c>
      <c r="K194" s="474" t="str">
        <f>'ĐẤT PNN'!D194</f>
        <v>Các tuyến đường giao thông không đấu nối trực tiếp và thông ra Đường Nguyễn Ái Quốc đoạn từ Đường Hùng Vương (ấp Thanh Minh) đến Khu công nghiệp 3 giai đoạn 2 xã Phước An có hiện trạng là đường nhựa, bê tông xi măng:
- Có bề rộng từ ≥3m đến &lt;5m, cách đường giao thông &gt;1.000m.
- Có bề rộng &lt;3m, cách đường giao thông &gt;200m.</v>
      </c>
      <c r="L194" s="474"/>
      <c r="M194" s="474"/>
      <c r="N194" s="413">
        <f t="shared" si="330"/>
        <v>140</v>
      </c>
      <c r="O194" s="413">
        <f t="shared" si="331"/>
        <v>120</v>
      </c>
      <c r="P194" s="413">
        <v>250</v>
      </c>
      <c r="Q194" s="413">
        <v>220</v>
      </c>
      <c r="R194" s="414">
        <v>1.1599999999999999</v>
      </c>
      <c r="S194" s="407">
        <f t="shared" si="332"/>
        <v>220</v>
      </c>
      <c r="T194" s="407">
        <f t="shared" si="333"/>
        <v>200</v>
      </c>
      <c r="U194" s="407">
        <f t="shared" si="334"/>
        <v>170</v>
      </c>
      <c r="V194" s="407">
        <f t="shared" si="335"/>
        <v>140</v>
      </c>
      <c r="W194" s="403">
        <f t="shared" si="252"/>
        <v>730</v>
      </c>
      <c r="X194" s="403">
        <f t="shared" si="253"/>
        <v>500</v>
      </c>
      <c r="Y194" s="403">
        <f t="shared" si="254"/>
        <v>370</v>
      </c>
      <c r="Z194" s="403">
        <f t="shared" si="255"/>
        <v>250</v>
      </c>
      <c r="AA194" s="404">
        <f>'ĐẤT PNN'!U194</f>
        <v>1</v>
      </c>
      <c r="AB194" s="407">
        <f t="shared" si="336"/>
        <v>200</v>
      </c>
      <c r="AC194" s="407">
        <f t="shared" si="337"/>
        <v>180</v>
      </c>
      <c r="AD194" s="407">
        <f t="shared" si="338"/>
        <v>150</v>
      </c>
      <c r="AE194" s="407">
        <f t="shared" si="339"/>
        <v>120</v>
      </c>
      <c r="AF194" s="403">
        <f t="shared" si="257"/>
        <v>670</v>
      </c>
      <c r="AG194" s="403">
        <f t="shared" si="258"/>
        <v>450</v>
      </c>
      <c r="AH194" s="403">
        <f t="shared" si="259"/>
        <v>330</v>
      </c>
      <c r="AI194" s="403">
        <f t="shared" si="260"/>
        <v>220</v>
      </c>
      <c r="AJ194" s="406">
        <f>'ĐẤT PNN'!I194-'ĐẤT NN'!P194</f>
        <v>590</v>
      </c>
    </row>
    <row r="195" spans="1:36" x14ac:dyDescent="0.25">
      <c r="K195" s="475"/>
      <c r="L195" s="475"/>
      <c r="M195" s="475"/>
      <c r="N195" s="377"/>
      <c r="O195" s="377"/>
      <c r="AF195" s="358"/>
      <c r="AG195" s="358"/>
      <c r="AH195" s="358"/>
      <c r="AI195" s="358"/>
    </row>
  </sheetData>
  <autoFilter ref="A5:WWH194" xr:uid="{322743B0-3787-407F-BD51-422107DAF1CD}"/>
  <mergeCells count="170">
    <mergeCell ref="K91:M91"/>
    <mergeCell ref="K92:M92"/>
    <mergeCell ref="K93:M93"/>
    <mergeCell ref="K94:M94"/>
    <mergeCell ref="K95:M95"/>
    <mergeCell ref="K96:M96"/>
    <mergeCell ref="K84:M84"/>
    <mergeCell ref="K85:M85"/>
    <mergeCell ref="K86:M86"/>
    <mergeCell ref="K87:M87"/>
    <mergeCell ref="K88:M88"/>
    <mergeCell ref="K89:M89"/>
    <mergeCell ref="N4:N5"/>
    <mergeCell ref="O4:O5"/>
    <mergeCell ref="P4:P5"/>
    <mergeCell ref="Q4:Q5"/>
    <mergeCell ref="R4:R5"/>
    <mergeCell ref="K26:M26"/>
    <mergeCell ref="K14:M14"/>
    <mergeCell ref="K15:M15"/>
    <mergeCell ref="K16:M16"/>
    <mergeCell ref="K17:M17"/>
    <mergeCell ref="K18:M18"/>
    <mergeCell ref="K19:M19"/>
    <mergeCell ref="K21:M21"/>
    <mergeCell ref="K22:M22"/>
    <mergeCell ref="K23:M23"/>
    <mergeCell ref="K24:M24"/>
    <mergeCell ref="K25:M25"/>
    <mergeCell ref="K7:M7"/>
    <mergeCell ref="K8:M8"/>
    <mergeCell ref="K9:M9"/>
    <mergeCell ref="K10:M10"/>
    <mergeCell ref="K11:M11"/>
    <mergeCell ref="K12:M12"/>
    <mergeCell ref="K40:M40"/>
    <mergeCell ref="K28:M28"/>
    <mergeCell ref="K29:M29"/>
    <mergeCell ref="K30:M30"/>
    <mergeCell ref="K31:M31"/>
    <mergeCell ref="K32:M32"/>
    <mergeCell ref="K33:M33"/>
    <mergeCell ref="K35:M35"/>
    <mergeCell ref="K36:M36"/>
    <mergeCell ref="K37:M37"/>
    <mergeCell ref="K38:M38"/>
    <mergeCell ref="K39:M39"/>
    <mergeCell ref="K54:M54"/>
    <mergeCell ref="K42:M42"/>
    <mergeCell ref="K43:M43"/>
    <mergeCell ref="K44:M44"/>
    <mergeCell ref="K45:M45"/>
    <mergeCell ref="K46:M46"/>
    <mergeCell ref="K47:M47"/>
    <mergeCell ref="K49:M49"/>
    <mergeCell ref="K50:M50"/>
    <mergeCell ref="K51:M51"/>
    <mergeCell ref="K52:M52"/>
    <mergeCell ref="K53:M53"/>
    <mergeCell ref="K68:M68"/>
    <mergeCell ref="K56:M56"/>
    <mergeCell ref="K57:M57"/>
    <mergeCell ref="K58:M58"/>
    <mergeCell ref="K59:M59"/>
    <mergeCell ref="K60:M60"/>
    <mergeCell ref="K61:M61"/>
    <mergeCell ref="K63:M63"/>
    <mergeCell ref="K64:M64"/>
    <mergeCell ref="K65:M65"/>
    <mergeCell ref="K66:M66"/>
    <mergeCell ref="K67:M67"/>
    <mergeCell ref="K82:M82"/>
    <mergeCell ref="K70:M70"/>
    <mergeCell ref="K71:M71"/>
    <mergeCell ref="K72:M72"/>
    <mergeCell ref="K73:M73"/>
    <mergeCell ref="K74:M74"/>
    <mergeCell ref="K75:M75"/>
    <mergeCell ref="K77:M77"/>
    <mergeCell ref="K78:M78"/>
    <mergeCell ref="K79:M79"/>
    <mergeCell ref="K80:M80"/>
    <mergeCell ref="K81:M81"/>
    <mergeCell ref="K110:M110"/>
    <mergeCell ref="K98:M98"/>
    <mergeCell ref="K99:M99"/>
    <mergeCell ref="K100:M100"/>
    <mergeCell ref="K101:M101"/>
    <mergeCell ref="K102:M102"/>
    <mergeCell ref="K103:M103"/>
    <mergeCell ref="K105:M105"/>
    <mergeCell ref="K106:M106"/>
    <mergeCell ref="K107:M107"/>
    <mergeCell ref="K108:M108"/>
    <mergeCell ref="K109:M109"/>
    <mergeCell ref="K151:M151"/>
    <mergeCell ref="K152:M152"/>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71:M171"/>
    <mergeCell ref="K172:M172"/>
    <mergeCell ref="K126:M126"/>
    <mergeCell ref="K127:M127"/>
    <mergeCell ref="K128:M128"/>
    <mergeCell ref="K129:M129"/>
    <mergeCell ref="K130:M130"/>
    <mergeCell ref="K131:M131"/>
    <mergeCell ref="K159:M159"/>
    <mergeCell ref="K133:M133"/>
    <mergeCell ref="K134:M134"/>
    <mergeCell ref="K135:M135"/>
    <mergeCell ref="K136:M136"/>
    <mergeCell ref="K137:M137"/>
    <mergeCell ref="K138:M138"/>
    <mergeCell ref="K154:M154"/>
    <mergeCell ref="K155:M155"/>
    <mergeCell ref="K156:M156"/>
    <mergeCell ref="K157:M157"/>
    <mergeCell ref="K158:M158"/>
    <mergeCell ref="K147:M147"/>
    <mergeCell ref="K148:M148"/>
    <mergeCell ref="K149:M149"/>
    <mergeCell ref="K150:M150"/>
    <mergeCell ref="K195:M195"/>
    <mergeCell ref="K189:M189"/>
    <mergeCell ref="K190:M190"/>
    <mergeCell ref="K191:M191"/>
    <mergeCell ref="K192:M192"/>
    <mergeCell ref="K193:M193"/>
    <mergeCell ref="K194:M194"/>
    <mergeCell ref="K182:M182"/>
    <mergeCell ref="K183:M183"/>
    <mergeCell ref="K184:M184"/>
    <mergeCell ref="K185:M185"/>
    <mergeCell ref="K186:M186"/>
    <mergeCell ref="K187:M187"/>
    <mergeCell ref="A1:R2"/>
    <mergeCell ref="A3:R3"/>
    <mergeCell ref="K175:M175"/>
    <mergeCell ref="K176:M176"/>
    <mergeCell ref="K177:M177"/>
    <mergeCell ref="K178:M178"/>
    <mergeCell ref="K179:M179"/>
    <mergeCell ref="K180:M180"/>
    <mergeCell ref="K140:M140"/>
    <mergeCell ref="K141:M141"/>
    <mergeCell ref="K142:M142"/>
    <mergeCell ref="K143:M143"/>
    <mergeCell ref="K144:M144"/>
    <mergeCell ref="K145:M145"/>
    <mergeCell ref="K173:M173"/>
    <mergeCell ref="K161:M161"/>
    <mergeCell ref="K162:M162"/>
    <mergeCell ref="K163:M163"/>
    <mergeCell ref="K164:M164"/>
    <mergeCell ref="K165:M165"/>
    <mergeCell ref="K166:M166"/>
    <mergeCell ref="K168:M168"/>
    <mergeCell ref="K169:M169"/>
    <mergeCell ref="K170:M170"/>
  </mergeCells>
  <printOptions horizontalCentered="1" verticalCentered="1"/>
  <pageMargins left="0.2" right="0.2" top="0.2" bottom="0.2" header="0.2" footer="0.2"/>
  <pageSetup paperSize="9" scale="82" orientation="landscape" r:id="rId1"/>
  <headerFooter differentFirst="1"/>
  <colBreaks count="1" manualBreakCount="1">
    <brk id="18" max="12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F4E-9B03-4DD6-9D17-BF1BF5723D3C}">
  <sheetPr codeName="Sheet8"/>
  <dimension ref="A1:C14"/>
  <sheetViews>
    <sheetView workbookViewId="0">
      <selection activeCell="H8" sqref="H8:J8"/>
    </sheetView>
  </sheetViews>
  <sheetFormatPr defaultRowHeight="15" x14ac:dyDescent="0.25"/>
  <cols>
    <col min="1" max="1" width="3.85546875" bestFit="1" customWidth="1"/>
    <col min="2" max="2" width="37.5703125" customWidth="1"/>
    <col min="3" max="3" width="19.42578125" customWidth="1"/>
  </cols>
  <sheetData>
    <row r="1" spans="1:3" ht="78.75" x14ac:dyDescent="0.25">
      <c r="A1" s="359" t="s">
        <v>2</v>
      </c>
      <c r="B1" s="359" t="s">
        <v>6382</v>
      </c>
      <c r="C1" s="359" t="s">
        <v>6383</v>
      </c>
    </row>
    <row r="2" spans="1:3" ht="47.25" x14ac:dyDescent="0.25">
      <c r="A2" s="360">
        <v>1</v>
      </c>
      <c r="B2" s="361" t="s">
        <v>6384</v>
      </c>
      <c r="C2" s="362"/>
    </row>
    <row r="3" spans="1:3" ht="15.75" x14ac:dyDescent="0.25">
      <c r="A3" s="363"/>
      <c r="B3" s="361" t="s">
        <v>5157</v>
      </c>
      <c r="C3" s="364">
        <v>6500</v>
      </c>
    </row>
    <row r="4" spans="1:3" ht="47.25" x14ac:dyDescent="0.25">
      <c r="A4" s="363"/>
      <c r="B4" s="361" t="s">
        <v>612</v>
      </c>
      <c r="C4" s="364">
        <v>6500</v>
      </c>
    </row>
    <row r="5" spans="1:3" ht="15.75" x14ac:dyDescent="0.25">
      <c r="A5" s="363"/>
      <c r="B5" s="361" t="s">
        <v>1022</v>
      </c>
      <c r="C5" s="364">
        <v>4500</v>
      </c>
    </row>
    <row r="6" spans="1:3" ht="31.5" x14ac:dyDescent="0.25">
      <c r="A6" s="360">
        <v>2</v>
      </c>
      <c r="B6" s="361" t="s">
        <v>6385</v>
      </c>
      <c r="C6" s="362"/>
    </row>
    <row r="7" spans="1:3" ht="15.75" x14ac:dyDescent="0.25">
      <c r="A7" s="363"/>
      <c r="B7" s="361" t="s">
        <v>5157</v>
      </c>
      <c r="C7" s="364">
        <v>6500</v>
      </c>
    </row>
    <row r="8" spans="1:3" ht="15.75" x14ac:dyDescent="0.25">
      <c r="A8" s="363"/>
      <c r="B8" s="361" t="s">
        <v>1022</v>
      </c>
      <c r="C8" s="364">
        <v>4500</v>
      </c>
    </row>
    <row r="9" spans="1:3" ht="15.75" x14ac:dyDescent="0.25">
      <c r="A9" s="360">
        <v>3</v>
      </c>
      <c r="B9" s="361" t="s">
        <v>6386</v>
      </c>
      <c r="C9" s="362"/>
    </row>
    <row r="10" spans="1:3" ht="63" x14ac:dyDescent="0.25">
      <c r="A10" s="363"/>
      <c r="B10" s="361" t="s">
        <v>6387</v>
      </c>
      <c r="C10" s="364">
        <v>7800</v>
      </c>
    </row>
    <row r="11" spans="1:3" ht="15.75" x14ac:dyDescent="0.25">
      <c r="A11" s="363"/>
      <c r="B11" s="361" t="s">
        <v>1022</v>
      </c>
      <c r="C11" s="364">
        <v>5400</v>
      </c>
    </row>
    <row r="12" spans="1:3" ht="15.75" x14ac:dyDescent="0.25">
      <c r="A12" s="360">
        <v>4</v>
      </c>
      <c r="B12" s="361" t="s">
        <v>6388</v>
      </c>
      <c r="C12" s="362"/>
    </row>
    <row r="13" spans="1:3" ht="63" x14ac:dyDescent="0.25">
      <c r="A13" s="363"/>
      <c r="B13" s="361" t="s">
        <v>6389</v>
      </c>
      <c r="C13" s="364">
        <v>7200</v>
      </c>
    </row>
    <row r="14" spans="1:3" ht="15.75" x14ac:dyDescent="0.25">
      <c r="A14" s="363"/>
      <c r="B14" s="361" t="s">
        <v>1022</v>
      </c>
      <c r="C14" s="364">
        <v>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Thuong Minh</cp:lastModifiedBy>
  <cp:lastPrinted>2026-04-10T16:05:01Z</cp:lastPrinted>
  <dcterms:created xsi:type="dcterms:W3CDTF">2025-08-18T04:18:15Z</dcterms:created>
  <dcterms:modified xsi:type="dcterms:W3CDTF">2026-04-20T08:59:19Z</dcterms:modified>
</cp:coreProperties>
</file>